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Anggaran 2024\2. Renja Akhir\1. Program penunjang urusan pemerintahan daerah provinsi\"/>
    </mc:Choice>
  </mc:AlternateContent>
  <bookViews>
    <workbookView xWindow="240" yWindow="135" windowWidth="20055" windowHeight="7950" activeTab="5"/>
  </bookViews>
  <sheets>
    <sheet name="01" sheetId="5" r:id="rId1"/>
    <sheet name="02" sheetId="6" r:id="rId2"/>
    <sheet name="03" sheetId="7" r:id="rId3"/>
    <sheet name="04" sheetId="1" r:id="rId4"/>
    <sheet name="05" sheetId="2" r:id="rId5"/>
    <sheet name="06" sheetId="3" r:id="rId6"/>
    <sheet name="07" sheetId="4" r:id="rId7"/>
    <sheet name="08" sheetId="8" r:id="rId8"/>
  </sheets>
  <externalReferences>
    <externalReference r:id="rId9"/>
    <externalReference r:id="rId10"/>
  </externalReferences>
  <definedNames>
    <definedName name="_xlnm.Print_Area" localSheetId="0">'01'!$A$1:$M$65</definedName>
    <definedName name="_xlnm.Print_Area" localSheetId="1">'02'!$A$1:$M$78</definedName>
    <definedName name="_xlnm.Print_Area" localSheetId="2">'03'!$B$1:$M$56</definedName>
    <definedName name="_xlnm.Print_Area" localSheetId="3">'04'!$B$1:$M$167</definedName>
    <definedName name="_xlnm.Print_Area" localSheetId="4">'05'!$B$1:$M$63</definedName>
    <definedName name="_xlnm.Print_Area" localSheetId="5">'06'!$A$1:$M$72</definedName>
    <definedName name="_xlnm.Print_Area" localSheetId="6">'07'!$B$1:$M$308</definedName>
    <definedName name="_xlnm.Print_Area" localSheetId="7">'08'!$B$1:$M$58</definedName>
  </definedNames>
  <calcPr calcId="152511"/>
</workbook>
</file>

<file path=xl/calcChain.xml><?xml version="1.0" encoding="utf-8"?>
<calcChain xmlns="http://schemas.openxmlformats.org/spreadsheetml/2006/main">
  <c r="M70" i="6" l="1"/>
  <c r="M41" i="6" l="1"/>
  <c r="M38" i="6" s="1"/>
  <c r="M68" i="6" l="1"/>
  <c r="M66" i="6"/>
  <c r="M286" i="4" l="1"/>
  <c r="M284" i="4"/>
  <c r="M282" i="4"/>
  <c r="M280" i="4"/>
  <c r="M278" i="4"/>
  <c r="M252" i="4"/>
  <c r="M254" i="4"/>
  <c r="M256" i="4"/>
  <c r="M258" i="4"/>
  <c r="M260" i="4"/>
  <c r="M262" i="4"/>
  <c r="M298" i="4"/>
  <c r="M296" i="4"/>
  <c r="M294" i="4"/>
  <c r="M292" i="4"/>
  <c r="M290" i="4"/>
  <c r="M274" i="4"/>
  <c r="M272" i="4"/>
  <c r="M270" i="4"/>
  <c r="M268" i="4"/>
  <c r="M266" i="4"/>
  <c r="M248" i="4"/>
  <c r="M246" i="4"/>
  <c r="M244" i="4"/>
  <c r="M242" i="4"/>
  <c r="M240" i="4"/>
  <c r="M236" i="4"/>
  <c r="M234" i="4"/>
  <c r="M232" i="4"/>
  <c r="M230" i="4"/>
  <c r="M226" i="4"/>
  <c r="M224" i="4"/>
  <c r="M222" i="4"/>
  <c r="M220" i="4"/>
  <c r="M218" i="4"/>
  <c r="M216" i="4"/>
  <c r="M214" i="4"/>
  <c r="M210" i="4"/>
  <c r="M208" i="4"/>
  <c r="M206" i="4"/>
  <c r="M204" i="4"/>
  <c r="M202" i="4"/>
  <c r="M198" i="4"/>
  <c r="M196" i="4"/>
  <c r="M194" i="4"/>
  <c r="M192" i="4"/>
  <c r="M190" i="4"/>
  <c r="M188" i="4"/>
  <c r="M184" i="4"/>
  <c r="M182" i="4"/>
  <c r="M180" i="4"/>
  <c r="M178" i="4"/>
  <c r="M176" i="4"/>
  <c r="M174" i="4"/>
  <c r="M172" i="4"/>
  <c r="M168" i="4"/>
  <c r="M166" i="4"/>
  <c r="M164" i="4"/>
  <c r="M162" i="4"/>
  <c r="M158" i="4"/>
  <c r="M156" i="4"/>
  <c r="M154" i="4"/>
  <c r="M152" i="4"/>
  <c r="M150" i="4"/>
  <c r="M148" i="4"/>
  <c r="M146" i="4"/>
  <c r="M276" i="4" l="1"/>
  <c r="M288" i="4"/>
  <c r="M264" i="4"/>
  <c r="M250" i="4"/>
  <c r="M238" i="4"/>
  <c r="M200" i="4"/>
  <c r="M45" i="4" s="1"/>
  <c r="M170" i="4"/>
  <c r="M160" i="4"/>
  <c r="M228" i="4"/>
  <c r="M144" i="4"/>
  <c r="M212" i="4"/>
  <c r="M186" i="4"/>
  <c r="M37" i="7" l="1"/>
  <c r="M46" i="7"/>
  <c r="M43" i="7"/>
  <c r="M55" i="6"/>
  <c r="M53" i="2" l="1"/>
  <c r="M36" i="8" l="1"/>
  <c r="J58" i="8" l="1"/>
  <c r="J57" i="8"/>
  <c r="J52" i="8"/>
  <c r="J51" i="8"/>
  <c r="M48" i="8"/>
  <c r="M46" i="8"/>
  <c r="M45" i="8"/>
  <c r="M43" i="8"/>
  <c r="M42" i="8" s="1"/>
  <c r="M40" i="8"/>
  <c r="M38" i="8"/>
  <c r="M37" i="8"/>
  <c r="M25" i="8"/>
  <c r="M22" i="8"/>
  <c r="C22" i="8"/>
  <c r="M35" i="8" l="1"/>
  <c r="M38" i="1"/>
  <c r="M41" i="7"/>
  <c r="M38" i="7" s="1"/>
  <c r="M36" i="7" s="1"/>
  <c r="M35" i="7" s="1"/>
  <c r="M34" i="7" s="1"/>
  <c r="M33" i="7" s="1"/>
  <c r="M50" i="8" l="1"/>
  <c r="M34" i="8"/>
  <c r="M33" i="8" s="1"/>
  <c r="M32" i="8" s="1"/>
  <c r="M23" i="8" s="1"/>
  <c r="C17" i="8" s="1"/>
  <c r="C18" i="8" s="1"/>
  <c r="M48" i="7"/>
  <c r="M64" i="6" l="1"/>
  <c r="M62" i="6"/>
  <c r="M59" i="6" s="1"/>
  <c r="M57" i="6"/>
  <c r="M52" i="6" s="1"/>
  <c r="J56" i="7" l="1"/>
  <c r="J55" i="7"/>
  <c r="J50" i="7"/>
  <c r="J49" i="7"/>
  <c r="M26" i="7"/>
  <c r="C26" i="7"/>
  <c r="M46" i="6"/>
  <c r="M43" i="6" s="1"/>
  <c r="M37" i="6" s="1"/>
  <c r="M24" i="7" l="1"/>
  <c r="C17" i="7" s="1"/>
  <c r="C18" i="7" s="1"/>
  <c r="D44" i="3" l="1"/>
  <c r="M55" i="5" l="1"/>
  <c r="M51" i="2" l="1"/>
  <c r="M125" i="1" l="1"/>
  <c r="M124" i="1"/>
  <c r="M42" i="1"/>
  <c r="M39" i="1" s="1"/>
  <c r="M157" i="1" l="1"/>
  <c r="M155" i="1"/>
  <c r="M153" i="1" l="1"/>
  <c r="M43" i="3"/>
  <c r="M55" i="3"/>
  <c r="N39" i="3" l="1"/>
  <c r="M41" i="2"/>
  <c r="M89" i="1" l="1"/>
  <c r="M45" i="5"/>
  <c r="M41" i="4" l="1"/>
  <c r="O42" i="4"/>
  <c r="M134" i="1" l="1"/>
  <c r="M118" i="1"/>
  <c r="M86" i="4" l="1"/>
  <c r="M22" i="2" l="1"/>
  <c r="M22" i="3" s="1"/>
  <c r="M22" i="4" s="1"/>
  <c r="C22" i="2"/>
  <c r="C22" i="3" s="1"/>
  <c r="C22" i="4" s="1"/>
  <c r="M27" i="1"/>
  <c r="M28" i="2" s="1"/>
  <c r="M26" i="3" s="1"/>
  <c r="M26" i="4" s="1"/>
  <c r="C27" i="1"/>
  <c r="C28" i="2" s="1"/>
  <c r="C26" i="3" s="1"/>
  <c r="C26" i="4" s="1"/>
  <c r="C25" i="8" s="1"/>
  <c r="J308" i="4" l="1"/>
  <c r="J307" i="4"/>
  <c r="J302" i="4"/>
  <c r="J301" i="4"/>
  <c r="J72" i="3"/>
  <c r="J71" i="3"/>
  <c r="J66" i="3"/>
  <c r="J65" i="3"/>
  <c r="J63" i="2"/>
  <c r="J62" i="2"/>
  <c r="J57" i="2"/>
  <c r="J56" i="2"/>
  <c r="J167" i="1"/>
  <c r="J166" i="1"/>
  <c r="J161" i="1"/>
  <c r="J160" i="1"/>
  <c r="M57" i="1" l="1"/>
  <c r="M136" i="1"/>
  <c r="M132" i="1"/>
  <c r="M61" i="1" l="1"/>
  <c r="M53" i="5" l="1"/>
  <c r="M51" i="5"/>
  <c r="M49" i="5"/>
  <c r="M47" i="5"/>
  <c r="M43" i="5"/>
  <c r="M41" i="5"/>
  <c r="M142" i="4"/>
  <c r="M140" i="4"/>
  <c r="M134" i="4"/>
  <c r="M136" i="4"/>
  <c r="M132" i="4"/>
  <c r="M130" i="4"/>
  <c r="M128" i="4"/>
  <c r="M126" i="4"/>
  <c r="M124" i="4"/>
  <c r="M120" i="4"/>
  <c r="M118" i="4"/>
  <c r="M116" i="4"/>
  <c r="M114" i="4"/>
  <c r="M112" i="4"/>
  <c r="M110" i="4"/>
  <c r="M108" i="4"/>
  <c r="M104" i="4"/>
  <c r="M102" i="4"/>
  <c r="M96" i="4"/>
  <c r="M98" i="4"/>
  <c r="M94" i="4"/>
  <c r="M92" i="4"/>
  <c r="M90" i="4"/>
  <c r="M84" i="4"/>
  <c r="M80" i="4"/>
  <c r="M82" i="4"/>
  <c r="M78" i="4"/>
  <c r="M74" i="4"/>
  <c r="M72" i="4"/>
  <c r="M66" i="4"/>
  <c r="M68" i="4"/>
  <c r="M64" i="4"/>
  <c r="M60" i="4"/>
  <c r="M62" i="4"/>
  <c r="M58" i="4"/>
  <c r="M54" i="4"/>
  <c r="M52" i="4"/>
  <c r="M50" i="4"/>
  <c r="M48" i="4"/>
  <c r="M62" i="3"/>
  <c r="M61" i="3" s="1"/>
  <c r="M60" i="3" s="1"/>
  <c r="M59" i="3" s="1"/>
  <c r="M58" i="3" s="1"/>
  <c r="M57" i="3" s="1"/>
  <c r="M53" i="3"/>
  <c r="M51" i="3"/>
  <c r="M49" i="3"/>
  <c r="M45" i="3"/>
  <c r="M41" i="3"/>
  <c r="M47" i="3"/>
  <c r="M49" i="2"/>
  <c r="M40" i="2" s="1"/>
  <c r="M47" i="2"/>
  <c r="M45" i="2"/>
  <c r="M43" i="2"/>
  <c r="M144" i="1"/>
  <c r="M142" i="1"/>
  <c r="M140" i="1"/>
  <c r="M138" i="1"/>
  <c r="M130" i="1"/>
  <c r="M122" i="1"/>
  <c r="M120" i="1"/>
  <c r="M116" i="1"/>
  <c r="M114" i="1"/>
  <c r="M39" i="4" l="1"/>
  <c r="M38" i="4" s="1"/>
  <c r="M37" i="4" s="1"/>
  <c r="M36" i="4" s="1"/>
  <c r="O41" i="4"/>
  <c r="P42" i="4" s="1"/>
  <c r="M113" i="1"/>
  <c r="M46" i="4"/>
  <c r="M56" i="4"/>
  <c r="M76" i="4"/>
  <c r="M100" i="4"/>
  <c r="M138" i="4"/>
  <c r="M38" i="5"/>
  <c r="M37" i="5" s="1"/>
  <c r="M57" i="5" s="1"/>
  <c r="M70" i="4"/>
  <c r="M122" i="4"/>
  <c r="M106" i="4"/>
  <c r="M88" i="4"/>
  <c r="M38" i="3"/>
  <c r="M37" i="3" s="1"/>
  <c r="M36" i="3" s="1"/>
  <c r="M35" i="3" s="1"/>
  <c r="M34" i="3" s="1"/>
  <c r="M36" i="5" l="1"/>
  <c r="M35" i="5" s="1"/>
  <c r="M34" i="5" s="1"/>
  <c r="M33" i="5" s="1"/>
  <c r="M44" i="4"/>
  <c r="M43" i="4" s="1"/>
  <c r="M35" i="4" s="1"/>
  <c r="M34" i="4" s="1"/>
  <c r="M33" i="4" s="1"/>
  <c r="M64" i="3"/>
  <c r="M33" i="3"/>
  <c r="M111" i="1"/>
  <c r="M109" i="1"/>
  <c r="M107" i="1"/>
  <c r="M105" i="1"/>
  <c r="M103" i="1"/>
  <c r="M101" i="1"/>
  <c r="M99" i="1"/>
  <c r="M97" i="1"/>
  <c r="M95" i="1"/>
  <c r="M93" i="1"/>
  <c r="M91" i="1"/>
  <c r="M87" i="1"/>
  <c r="M85" i="1"/>
  <c r="M83" i="1"/>
  <c r="M81" i="1"/>
  <c r="M79" i="1"/>
  <c r="M77" i="1"/>
  <c r="M75" i="1"/>
  <c r="M73" i="1"/>
  <c r="M71" i="1"/>
  <c r="M69" i="1"/>
  <c r="M67" i="1"/>
  <c r="M65" i="1"/>
  <c r="M63" i="1"/>
  <c r="M59" i="1"/>
  <c r="M49" i="1"/>
  <c r="M47" i="1"/>
  <c r="M151" i="1"/>
  <c r="M149" i="1"/>
  <c r="M128" i="1"/>
  <c r="M127" i="1" s="1"/>
  <c r="M55" i="1"/>
  <c r="M53" i="1"/>
  <c r="M51" i="1"/>
  <c r="M24" i="3" l="1"/>
  <c r="O33" i="3"/>
  <c r="M24" i="5"/>
  <c r="C17" i="5" s="1"/>
  <c r="C18" i="5" s="1"/>
  <c r="O33" i="5"/>
  <c r="M45" i="1"/>
  <c r="M44" i="1" s="1"/>
  <c r="M300" i="4"/>
  <c r="M24" i="4"/>
  <c r="N33" i="4"/>
  <c r="O40" i="2"/>
  <c r="M147" i="1"/>
  <c r="M146" i="1" s="1"/>
  <c r="C17" i="3" l="1"/>
  <c r="C18" i="3" s="1"/>
  <c r="M39" i="2"/>
  <c r="M38" i="2" s="1"/>
  <c r="M55" i="2" s="1"/>
  <c r="C17" i="4"/>
  <c r="C18" i="4" s="1"/>
  <c r="M159" i="1"/>
  <c r="M37" i="1"/>
  <c r="M36" i="1" s="1"/>
  <c r="M35" i="1" s="1"/>
  <c r="M34" i="1" s="1"/>
  <c r="M37" i="2" l="1"/>
  <c r="M36" i="2" s="1"/>
  <c r="M35" i="2" s="1"/>
  <c r="M24" i="2" s="1"/>
  <c r="C17" i="2" s="1"/>
  <c r="C18" i="2" s="1"/>
  <c r="M24" i="1"/>
  <c r="C17" i="1" s="1"/>
  <c r="C18" i="1" s="1"/>
  <c r="M36" i="6" l="1"/>
  <c r="M35" i="6" s="1"/>
  <c r="M34" i="6" s="1"/>
  <c r="M51" i="6" l="1"/>
  <c r="M50" i="6" s="1"/>
  <c r="M49" i="6" s="1"/>
  <c r="M48" i="6" l="1"/>
  <c r="M33" i="6" s="1"/>
  <c r="O33" i="6" l="1"/>
  <c r="M24" i="6"/>
  <c r="C17" i="6" l="1"/>
  <c r="C18" i="6" s="1"/>
</calcChain>
</file>

<file path=xl/sharedStrings.xml><?xml version="1.0" encoding="utf-8"?>
<sst xmlns="http://schemas.openxmlformats.org/spreadsheetml/2006/main" count="1539" uniqueCount="358">
  <si>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</si>
  <si>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</si>
  <si>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</si>
  <si>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</si>
  <si>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</si>
  <si>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</si>
  <si>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</si>
  <si>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</si>
  <si>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</si>
  <si>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</si>
  <si>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</si>
  <si>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</si>
  <si>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</si>
  <si>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</si>
  <si>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</si>
  <si>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</si>
  <si>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</si>
  <si>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</si>
  <si>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</si>
  <si>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</si>
  <si>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</si>
  <si>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</si>
  <si>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</si>
  <si>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</si>
  <si>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</si>
  <si>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</si>
  <si>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</si>
  <si>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</si>
  <si>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</si>
  <si>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</si>
  <si>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</si>
  <si>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</si>
  <si>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</si>
  <si>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</si>
  <si>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</si>
  <si>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</si>
  <si>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</si>
  <si>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</si>
  <si>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</si>
  <si>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</si>
  <si>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</si>
  <si>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</si>
  <si>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</si>
  <si>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</si>
  <si>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</si>
  <si>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</si>
  <si>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</si>
  <si>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</si>
  <si>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</si>
  <si>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 Bahan Bakar dan Pelumas</t>
  </si>
  <si>
    <t xml:space="preserve">[#] </t>
  </si>
  <si>
    <t>[-]</t>
  </si>
  <si>
    <t>Bahan Bakar Minyak</t>
  </si>
  <si>
    <t>5.1.02.01.01.0024</t>
  </si>
  <si>
    <t>Belanja Alat/Bahan untuk kegiatan Kantor- Alat Tulis Kantor</t>
  </si>
  <si>
    <t>Box File</t>
  </si>
  <si>
    <t>Buah</t>
  </si>
  <si>
    <t xml:space="preserve">      Spesifikasi : </t>
  </si>
  <si>
    <t>Stapler</t>
  </si>
  <si>
    <t>5.1.02.01.01.0025</t>
  </si>
  <si>
    <t>Belanja Alat/Bahan untuk kegiatan Kantor- Kertas dan Cover</t>
  </si>
  <si>
    <t>Kertas HVS</t>
  </si>
  <si>
    <t>rim</t>
  </si>
  <si>
    <t xml:space="preserve">      Spesifikasi : A4 70 Gr</t>
  </si>
  <si>
    <t>5.1.02.01.01.0026</t>
  </si>
  <si>
    <t>Belanja Alat/Bahan untuk Kegiatan Kantor - Bahan Cetak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</si>
  <si>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</si>
  <si>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</si>
  <si>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</si>
  <si>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</si>
  <si>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</si>
  <si>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Kotak</t>
  </si>
  <si>
    <t xml:space="preserve">      Spesifikasi :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</si>
  <si>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</si>
  <si>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</si>
  <si>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</si>
  <si>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</si>
  <si>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</si>
  <si>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</si>
  <si>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</si>
  <si>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Makan</t>
  </si>
  <si>
    <t xml:space="preserve">      Spesifikasi : Kudapan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</si>
  <si>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</si>
  <si>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</si>
  <si>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</si>
  <si>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</si>
  <si>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</si>
  <si>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</si>
  <si>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 xml:space="preserve">      Spesifikasi : SUMATERA BARAT</t>
  </si>
  <si>
    <t>Biaya Tiket Kelas Ekonomi</t>
  </si>
  <si>
    <t xml:space="preserve">      Spesifikasi : PADANG-JAKARTA</t>
  </si>
  <si>
    <t>Penginapan Anggota DPRD/Pejabat Eselon II</t>
  </si>
  <si>
    <t xml:space="preserve">      Spesifikasi : D.K.I. JAKARTA</t>
  </si>
  <si>
    <t>Penginapan Pejabat Eselon IV/Gol. III</t>
  </si>
  <si>
    <t>Representasi Perjalanan Dinas Luar Kota</t>
  </si>
  <si>
    <t xml:space="preserve">      Spesifikasi : Pejabat Eselon II</t>
  </si>
  <si>
    <t>Uang Harian Perjadin Dalam Negeri (Luar Kota)</t>
  </si>
  <si>
    <t xml:space="preserve">      Spesifikasi : Pejabat Eselon III/Golongan IV</t>
  </si>
  <si>
    <t>Grand Total</t>
  </si>
  <si>
    <t xml:space="preserve">:  6.01.01.1.06 Administrasi Umum Perangkat Daerah </t>
  </si>
  <si>
    <t>:  6.01.01.1.06.04 Penyediaan Bahan Logistik Kantor</t>
  </si>
  <si>
    <t>:  Inspektorat Daerah Provinsi Sumatera Barat</t>
  </si>
  <si>
    <t>:  Rp. 187.117.040</t>
  </si>
  <si>
    <t>12 Bulan</t>
  </si>
  <si>
    <t>Gunting</t>
  </si>
  <si>
    <t xml:space="preserve">      Spesifikasi : ST - 180</t>
  </si>
  <si>
    <t>Memo Stick</t>
  </si>
  <si>
    <t xml:space="preserve">      Spesifikasi : MMS- 654</t>
  </si>
  <si>
    <t xml:space="preserve">Pena </t>
  </si>
  <si>
    <t xml:space="preserve">      Spesifikasi : 12 pcs</t>
  </si>
  <si>
    <t>Spidol</t>
  </si>
  <si>
    <t>pcs</t>
  </si>
  <si>
    <t>pack</t>
  </si>
  <si>
    <t>kotak</t>
  </si>
  <si>
    <t>Binder Clip</t>
  </si>
  <si>
    <t xml:space="preserve">      Spesifikasi : No. 155</t>
  </si>
  <si>
    <t xml:space="preserve">      Spesifikasi : 260</t>
  </si>
  <si>
    <t>Brief Ordener</t>
  </si>
  <si>
    <t xml:space="preserve">      Spesifikasi : A4</t>
  </si>
  <si>
    <t>Buku Ekspedisi</t>
  </si>
  <si>
    <t xml:space="preserve">      Spesifikasi : 100 Lembar</t>
  </si>
  <si>
    <t>Buku Tulis</t>
  </si>
  <si>
    <t xml:space="preserve">      Spesifikasi : 100 </t>
  </si>
  <si>
    <t>Correction Pen</t>
  </si>
  <si>
    <t>Isi Staples</t>
  </si>
  <si>
    <t xml:space="preserve">      Spesifikasi : Kecil</t>
  </si>
  <si>
    <t>Isolasi</t>
  </si>
  <si>
    <t>Lakban</t>
  </si>
  <si>
    <t xml:space="preserve">      Spesifikasi : Bening</t>
  </si>
  <si>
    <t>Map</t>
  </si>
  <si>
    <t xml:space="preserve">      Spesifikasi : Spring</t>
  </si>
  <si>
    <t>Map Plastik</t>
  </si>
  <si>
    <t>Mata Pisau</t>
  </si>
  <si>
    <t>Odner</t>
  </si>
  <si>
    <t>Pelubang Kertas</t>
  </si>
  <si>
    <t>Pembatas Kertas</t>
  </si>
  <si>
    <t xml:space="preserve">      Spesifikasi : IM31</t>
  </si>
  <si>
    <t xml:space="preserve">      Spesifikasi : 0,5 mm</t>
  </si>
  <si>
    <t>Penggaris</t>
  </si>
  <si>
    <t xml:space="preserve">      Spesifikasi : 30 cm</t>
  </si>
  <si>
    <t>Pisau Cutter</t>
  </si>
  <si>
    <t>Pita Mesin Ketik</t>
  </si>
  <si>
    <t>Sticky Note</t>
  </si>
  <si>
    <t>Tinta Stempel</t>
  </si>
  <si>
    <t>Trigonal Clip</t>
  </si>
  <si>
    <t xml:space="preserve">      Spesifikasi : No. 5</t>
  </si>
  <si>
    <t>kotak Besar</t>
  </si>
  <si>
    <t>Lusin</t>
  </si>
  <si>
    <t xml:space="preserve">      Spesifikasi : F4 70 Gr</t>
  </si>
  <si>
    <t xml:space="preserve">      Spesifikasi : A3 70 Gr</t>
  </si>
  <si>
    <t>Kertas NCR</t>
  </si>
  <si>
    <t xml:space="preserve">      Spesifikasi : middle Biru</t>
  </si>
  <si>
    <t xml:space="preserve">      Spesifikasi : middle Hijau</t>
  </si>
  <si>
    <t>Karton</t>
  </si>
  <si>
    <t>Catridge Printer</t>
  </si>
  <si>
    <t xml:space="preserve">      Spesifikasi : 831</t>
  </si>
  <si>
    <t xml:space="preserve">      Spesifikasi : CL 41</t>
  </si>
  <si>
    <t>Pita Printer</t>
  </si>
  <si>
    <t xml:space="preserve">      Spesifikasi : [BP-C810K] - Black Pigment (Merchant)</t>
  </si>
  <si>
    <t xml:space="preserve">      Spesifikasi : Standar Capacity Black Toner</t>
  </si>
  <si>
    <t xml:space="preserve">      Spesifikasi : 100 ml - Magenta</t>
  </si>
  <si>
    <t>unit</t>
  </si>
  <si>
    <t>:  6.01.01.1.06.05 Penyediaan Barang Cetakan dan Peggandaan</t>
  </si>
  <si>
    <t>:  Rp. 52.595.000</t>
  </si>
  <si>
    <t>Cetak Amplop</t>
  </si>
  <si>
    <t xml:space="preserve">      Spesifikasi : Full Colour</t>
  </si>
  <si>
    <t>Cetak Blanko SPPD</t>
  </si>
  <si>
    <t xml:space="preserve">      Spesifikasi : 5 Set Warna, Isi 50 Sheet</t>
  </si>
  <si>
    <t>Cetak Kwitansi</t>
  </si>
  <si>
    <t xml:space="preserve">      Spesifikasi : Kwitansi 5 Warna, isi 50 Sheet</t>
  </si>
  <si>
    <t>Cetak Map OPD</t>
  </si>
  <si>
    <t>Penggandaan Dokumen</t>
  </si>
  <si>
    <t>:  6.01.01.1.06.06 Penyediaan Bahan Bacaan dan Peraturan Perundang - Undangan</t>
  </si>
  <si>
    <t>:  Rp. 32.640.000</t>
  </si>
  <si>
    <t>5.1.02.02</t>
  </si>
  <si>
    <t>5.1.02.02.01</t>
  </si>
  <si>
    <t>5.1.02.02.01.0062</t>
  </si>
  <si>
    <t>Belanja Jasa</t>
  </si>
  <si>
    <t>Belanja Jasa Kantor</t>
  </si>
  <si>
    <t>Belanja Langganan Jurnal/Surat Kabar/Majalah</t>
  </si>
  <si>
    <t>Eksemplar</t>
  </si>
  <si>
    <t>Bulan</t>
  </si>
  <si>
    <t>Belanja Surat Kabar/Eksemplar</t>
  </si>
  <si>
    <t xml:space="preserve">      Spesifikasi : SKH Rakyat Sumbar</t>
  </si>
  <si>
    <t xml:space="preserve">      Spesifikasi : SKH Singgalang</t>
  </si>
  <si>
    <t xml:space="preserve">      Spesifikasi : Majalah Tempo</t>
  </si>
  <si>
    <t xml:space="preserve">      Spesifikasi : SKH Padang Ekspres</t>
  </si>
  <si>
    <t xml:space="preserve">      Spesifikasi : SKH Pos Metro Padang</t>
  </si>
  <si>
    <t xml:space="preserve">      Spesifikasi : SKH Haluan</t>
  </si>
  <si>
    <t xml:space="preserve">      Spesifikasi : SKM Investigasi</t>
  </si>
  <si>
    <t>BELANJA MODAL</t>
  </si>
  <si>
    <t>Belanja Modal Aset Tetap Lainnya</t>
  </si>
  <si>
    <t>Belanja Modal Bahan Perpustakaan</t>
  </si>
  <si>
    <t>Belanja Modal Bahan Perpustakaan Tercetak</t>
  </si>
  <si>
    <t>Belanja Modal Buku Ilmu Pengetahuan Praktis</t>
  </si>
  <si>
    <t>:  6.01.01.1.06.09 Penyelenggaraan Rapat Koordinasi dan Konsultasi SKPD</t>
  </si>
  <si>
    <t>:  Rp. 716.757.700</t>
  </si>
  <si>
    <t>[#] Bahan Bakar Minyak</t>
  </si>
  <si>
    <t>[#] Koordinasi Tim Terpadu dalam Rangka kenaikan pangkat &amp; pengurusan pensiun ke BKN</t>
  </si>
  <si>
    <t>Biaya penginapan Pihak Lainnya/Non PNS</t>
  </si>
  <si>
    <t xml:space="preserve">      Spesifikasi :RIAU</t>
  </si>
  <si>
    <t>Biaya Taksi dalam Negeri</t>
  </si>
  <si>
    <t>Orang/ Hari</t>
  </si>
  <si>
    <t>[#] Kunjungan Kerja bersama mendampingi DPRD keluar Provinsi</t>
  </si>
  <si>
    <t>Orang/PP</t>
  </si>
  <si>
    <t>[#] Pengambilan Data dan Informasi Lainnya ke Kabupaten/Kota</t>
  </si>
  <si>
    <t>Penginapan Luar Daerah Dalam Provinsi Sumbar</t>
  </si>
  <si>
    <t>[#] Perjalanan Dinas dalam daerah dalam rangka undangan &amp; fasilitasi/koordinasi dinas/instansi terkait ke Kab/Kota</t>
  </si>
  <si>
    <t xml:space="preserve">      Spesifikasi : Pejabat Eselon IV/Golongan III</t>
  </si>
  <si>
    <t>[#] Perjalanan Dinas dalam ibukota provinsi dalam rangka pelayanan tamu, undangan dan kunjungan lainnya</t>
  </si>
  <si>
    <t>Uang Harian Perjadin Dalam Kota lebih dari 8 Jam</t>
  </si>
  <si>
    <t>[#] Perjalanan dinas dalam rangka menfasilitasi pengisian data ICQ ke Kantor Penghubung</t>
  </si>
  <si>
    <t>Hari</t>
  </si>
  <si>
    <t>[#] Perjalanan dinas dalam rangka monitoring/ Forum Komunikasi Jabatan Fungsional Auditor ke Kab/Kota</t>
  </si>
  <si>
    <t>[#] Perjalanan dinas dalam rangka rapat kerja/rakor/konsultasi dan koordinasi dan undangan lainnya dari kementrian terkait</t>
  </si>
  <si>
    <t>Penginapan Pejabat Eselon III/Gol. IV</t>
  </si>
  <si>
    <t>[#] Perjalanan dinas dalam rangka Forkom JFA diluar Provinsi dan Konsultasi dengan BPKP Pusat</t>
  </si>
  <si>
    <t>[#] Perjalanan dinas menyampaikan LHP dan fasilitasi TLHP ke Kab/Kota</t>
  </si>
  <si>
    <t>:  6.01.01.1.06.01 Penyediaan Komponen Instalasi Listrik/Penerangan Bangunan Kantor</t>
  </si>
  <si>
    <t>:  Rp. 5.650.000</t>
  </si>
  <si>
    <t>5.1.02.01.01.0031</t>
  </si>
  <si>
    <t>Belanja Alat/Bahan untuk kegiatan Kantor- Alat Listrik</t>
  </si>
  <si>
    <t>Baterai</t>
  </si>
  <si>
    <t>Colokan Cabang</t>
  </si>
  <si>
    <t xml:space="preserve">      Spesifikasi : 10A 250V_X000D_</t>
  </si>
  <si>
    <t>Isolasi Listrik</t>
  </si>
  <si>
    <t xml:space="preserve">      Spesifikasi : Besar</t>
  </si>
  <si>
    <t xml:space="preserve">      Spesifikasi : Rakitan</t>
  </si>
  <si>
    <t>Kabel Raund</t>
  </si>
  <si>
    <t>Lampu Listrik</t>
  </si>
  <si>
    <t xml:space="preserve">      Spesifikasi : Bola Lampu Hemat Energi 40 watt</t>
  </si>
  <si>
    <t>Lampu UV</t>
  </si>
  <si>
    <t xml:space="preserve">      Spesifikasi : 30 Watt</t>
  </si>
  <si>
    <t>Stop Kontak</t>
  </si>
  <si>
    <t xml:space="preserve">      Spesifikasi : cream</t>
  </si>
  <si>
    <t>Unit</t>
  </si>
  <si>
    <t xml:space="preserve">      Spesifikasi : AAA</t>
  </si>
  <si>
    <t xml:space="preserve">      Spesifikasi : Snellhecter</t>
  </si>
  <si>
    <t>lusin</t>
  </si>
  <si>
    <t>Stempel</t>
  </si>
  <si>
    <t>Mouse</t>
  </si>
  <si>
    <t>Flasdisk</t>
  </si>
  <si>
    <t>External/portable disk</t>
  </si>
  <si>
    <t>LS</t>
  </si>
  <si>
    <t>Provinsi Sumatera Barat,………………………………..</t>
  </si>
  <si>
    <t>Plt. Inspektur Daerah Provinsi</t>
  </si>
  <si>
    <t>Hj. Betty Vetria, SE, M.Si, CFrA</t>
  </si>
  <si>
    <t>NIP. 19720215 199803 2 003</t>
  </si>
  <si>
    <t>Jumlah 2022</t>
  </si>
  <si>
    <t>Persentase ketercapaian penunjang urusan pemerintahan daerah provinsi</t>
  </si>
  <si>
    <t>Terlaksananya Tertib Administrasi Umum Perangkat Daerah</t>
  </si>
  <si>
    <t>100 Kotak</t>
  </si>
  <si>
    <t>Cetak Blanko SPPD, Kwitansi, Map SKPD</t>
  </si>
  <si>
    <t>Penggandaan</t>
  </si>
  <si>
    <t>2771 Buah</t>
  </si>
  <si>
    <t>50332 Lembar</t>
  </si>
  <si>
    <t>246 Eksemplar</t>
  </si>
  <si>
    <t xml:space="preserve">      Spesifikasi : SKH Kompas</t>
  </si>
  <si>
    <t>Pemerintah Provinsi Sumatera Barat Tahun Anggaran 2023</t>
  </si>
  <si>
    <t>[#] PENYEDIAAN MAKANAN DAN MINUMAN TAMU</t>
  </si>
  <si>
    <t>[#] PENYEDIAAN MAKANAN DAN MINUMAN RAPAT INTERNAL STAFF</t>
  </si>
  <si>
    <t>Jumlah 2023</t>
  </si>
  <si>
    <t>jumlah 2024</t>
  </si>
  <si>
    <t>5.1.02.01.01.0009</t>
  </si>
  <si>
    <t>Belanja Bahan - Isi Tabung Pemadam Kebakaran</t>
  </si>
  <si>
    <t>Isi Tabung Pemadam Kebakaran</t>
  </si>
  <si>
    <t xml:space="preserve">      Spesifikasi : 3,5 Kg</t>
  </si>
  <si>
    <t>5.1.02.04.01.0026</t>
  </si>
  <si>
    <t>Belanja Alat/Bahan untuk Kegiatan Kantor-Bahan Cetak</t>
  </si>
  <si>
    <t>Spanduk</t>
  </si>
  <si>
    <t>M2</t>
  </si>
  <si>
    <t xml:space="preserve">      Spesifikasi : Standar</t>
  </si>
  <si>
    <t>Jumlah rapat koordinasi internal Perangkat Daerah yang dilakukan</t>
  </si>
  <si>
    <t>Penjilidan</t>
  </si>
  <si>
    <t xml:space="preserve">      Spesifikasi : Warna</t>
  </si>
  <si>
    <t>MCB</t>
  </si>
  <si>
    <t>117 Buah</t>
  </si>
  <si>
    <t>40 kali</t>
  </si>
  <si>
    <t>Jumlah Bahan Bacaan dan Peraturan Perundang-undangan yang disediakan</t>
  </si>
  <si>
    <t>Jumlah laporan hasil koordinasi dan konsultasi</t>
  </si>
  <si>
    <t>81 Dokumen</t>
  </si>
  <si>
    <t>Jumlah Komponen Instalasi Listrik/Penerangan Bangunan Kantor yang disediakan</t>
  </si>
  <si>
    <t>Capaian Kegiatan</t>
  </si>
  <si>
    <t>Persentase Tertib Administrasi Umum Perangkat Daerah</t>
  </si>
  <si>
    <t>Jumlah Peralatan dan Perlengkapan Kantor yang disediakan</t>
  </si>
  <si>
    <t>:  6.01.01.1.06.02 Penyediaan Peralatan dan Perlengkapan Kantor</t>
  </si>
  <si>
    <t>5.2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</si>
  <si>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</si>
  <si>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</si>
  <si>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</si>
  <si>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</si>
  <si>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</si>
  <si>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</si>
  <si>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Belum ada di RKBMD 2023</t>
  </si>
  <si>
    <t>5.2.02.05.01.0005</t>
  </si>
  <si>
    <t>Belanja Modal Alat Kantor Lainnya</t>
  </si>
  <si>
    <t>Inspektur Daerah Provinsi</t>
  </si>
  <si>
    <t>ZAENUDIN, SE, MM</t>
  </si>
  <si>
    <t>NIP. 19621025 198503 1 002</t>
  </si>
  <si>
    <t>Filling Cabinet</t>
  </si>
  <si>
    <t xml:space="preserve">      Spesifikasi : 4 Rak</t>
  </si>
  <si>
    <t>Projector</t>
  </si>
  <si>
    <t>:  6.01.01.1.06.03 Penyediaan Peralatan Rumah Tangga</t>
  </si>
  <si>
    <t>Jumlah Peralatan Rumah Tangga yang disediakan</t>
  </si>
  <si>
    <t xml:space="preserve">Belanja Modal Alat Kantor </t>
  </si>
  <si>
    <t>Belanja Modal Alat Rumah Tangga</t>
  </si>
  <si>
    <t>Belanja Modal Mebel</t>
  </si>
  <si>
    <t>5.1.02.05</t>
  </si>
  <si>
    <t>5.1.02.05.02</t>
  </si>
  <si>
    <t>5.1.02.05.02.0001</t>
  </si>
  <si>
    <t>Kursi Tunggu</t>
  </si>
  <si>
    <t xml:space="preserve">      Spesifikasi : 4 seats</t>
  </si>
  <si>
    <t>1 unit</t>
  </si>
  <si>
    <t>15 Buah</t>
  </si>
  <si>
    <t>2130 unit</t>
  </si>
  <si>
    <t>:  0</t>
  </si>
  <si>
    <t>5 dokumen</t>
  </si>
  <si>
    <t>Rim</t>
  </si>
  <si>
    <t xml:space="preserve">      Spesifikasi : F4 70 gr</t>
  </si>
  <si>
    <t xml:space="preserve">      Spesifikasi : A4 70 gr</t>
  </si>
  <si>
    <t>Belanja Alat/Bahan untuk kegiatan Kantor- Bahan Cetak</t>
  </si>
  <si>
    <t xml:space="preserve">      Spesifikasi : Magenta Ink Cartridge GI 790M</t>
  </si>
  <si>
    <t xml:space="preserve">      Spesifikasi : BT -6000BK</t>
  </si>
  <si>
    <t>:  6.01.01.1.06.10 Penatausahaan Arsip Dinamis pada Perangkat Daerah</t>
  </si>
  <si>
    <t>Jumlah Arsip Dinamis Perangkat Daerah yang dikelola</t>
  </si>
  <si>
    <t>5.2.02.05.01.0004</t>
  </si>
  <si>
    <t>Belanja Modal Alat Alat Penyimpan Perlengkapan Kantor</t>
  </si>
  <si>
    <t>Lemari Besi</t>
  </si>
  <si>
    <t>5.1.02.05.02.0003</t>
  </si>
  <si>
    <t>Belanja Modal Alat Pembersih</t>
  </si>
  <si>
    <t>Mesin Pemotong Rumput Gendong</t>
  </si>
  <si>
    <t xml:space="preserve">[#] Perjalanan Dinas Kegiatan Koordinasi Supervisi Pencegahan Korupsi ke Pusat </t>
  </si>
  <si>
    <t>Biaya Taksi Dalam Negeri</t>
  </si>
  <si>
    <t>Kali</t>
  </si>
  <si>
    <t>Biaya TIKET Kelas Ekonomi</t>
  </si>
  <si>
    <t>Orang/ PP</t>
  </si>
  <si>
    <t xml:space="preserve">Representasi Perjalanan Dinas Luar Negeri </t>
  </si>
  <si>
    <t>[#] Perjalanan Dinas terkait Tanggapan Temuan dan Tindak Lanjut atas Pemeriksaan Itjen Kemendagri</t>
  </si>
  <si>
    <t>Penginapan Luar Daerah dalam Provinsi Sumbar</t>
  </si>
  <si>
    <t xml:space="preserve">      Spesifikasi : Anggota DPRD/Pejabat Eselon II</t>
  </si>
  <si>
    <t xml:space="preserve">[#] Perjalanan Dinas unit pencegahan dan Pemberantasan Pungli ke Pusat </t>
  </si>
  <si>
    <t xml:space="preserve">      Spesifikasi : Pejabat Eselon II/Anggota DPRD</t>
  </si>
  <si>
    <t>[#] Perjalanan dinas dalam rangka orientasi diluar provinsi BALI</t>
  </si>
  <si>
    <t xml:space="preserve">      Spesifikasi : BALI</t>
  </si>
  <si>
    <t xml:space="preserve">      Spesifikasi : PADANG-BALI</t>
  </si>
  <si>
    <t>[#] Perjalanan Dinas terkait Telaahan Sejawat</t>
  </si>
  <si>
    <t>[#] Koordinasi Zona Integritas WBK ke Pusat</t>
  </si>
  <si>
    <t>[#] Koordinasi LHKPN/LHAKSN ke Pusat</t>
  </si>
  <si>
    <t>[#] Pra dan Pemukhtahiran Data Regional</t>
  </si>
  <si>
    <t>[#] Pra &amp; Rakorwasnas se Indonesia di jakarta</t>
  </si>
  <si>
    <t>[#] Rapat Pelaksanaan dan Perumusan MCP KPK</t>
  </si>
  <si>
    <t>[#] Koordinasi PMPRB Tematik</t>
  </si>
  <si>
    <t xml:space="preserve">      Spesifikasi : Pertamax</t>
  </si>
  <si>
    <t>Mimbar/Podium</t>
  </si>
  <si>
    <t>Speaker</t>
  </si>
  <si>
    <t>5.1.02.01.01.0018</t>
  </si>
  <si>
    <t>Belanja Suku Cadang-Suku Cadang Alat Studio dan Komunikasi</t>
  </si>
  <si>
    <t>audio amplifier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</si>
</sst>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  <numFmt numFmtId="168" formatCode="0.0000000000000"/>
    <numFmt numFmtId="169" formatCode="0.0000000000"/>
    <numFmt numFmtId="170" formatCode="0.000000000000000"/>
    <numFmt numFmtId="171" formatCode="_-* #,##0.00000000000000_-;\-* #,##0.00000000000000_-;_-* &quot;-&quot;_-;_-@_-"/>
    <numFmt numFmtId="172" formatCode="0.00000000000000"/>
    <numFmt numFmtId="173" formatCode="0.000000000"/>
    <numFmt numFmtId="174" formatCode="_-* #,##0.00_-;\-* #,##0.00_-;_-* &quot;-&quot;_-;_-@_-"/>
    <numFmt numFmtId="175" formatCode="0.0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0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6" xfId="0" applyFont="1" applyBorder="1" applyAlignment="1">
      <alignment horizontal="left"/>
    </xf>
    <xf numFmtId="166" fontId="3" fillId="0" borderId="6" xfId="2" applyNumberFormat="1" applyFont="1" applyBorder="1" applyAlignment="1">
      <alignment vertical="center"/>
    </xf>
    <xf numFmtId="0" fontId="3" fillId="0" borderId="6" xfId="0" applyFont="1" applyBorder="1"/>
    <xf numFmtId="166" fontId="3" fillId="0" borderId="6" xfId="0" applyNumberFormat="1" applyFont="1" applyBorder="1" applyAlignment="1">
      <alignment vertical="center"/>
    </xf>
    <xf numFmtId="21" fontId="3" fillId="0" borderId="6" xfId="0" quotePrefix="1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6" xfId="0" applyFont="1" applyBorder="1"/>
    <xf numFmtId="0" fontId="0" fillId="0" borderId="0" xfId="0" applyFont="1"/>
    <xf numFmtId="0" fontId="3" fillId="0" borderId="0" xfId="0" applyFont="1"/>
    <xf numFmtId="0" fontId="0" fillId="0" borderId="6" xfId="0" applyBorder="1" applyAlignment="1">
      <alignment wrapText="1"/>
    </xf>
    <xf numFmtId="0" fontId="0" fillId="0" borderId="2" xfId="0" applyBorder="1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0" fillId="0" borderId="0" xfId="1" applyFont="1" applyBorder="1" applyAlignment="1">
      <alignment vertical="center"/>
    </xf>
    <xf numFmtId="166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1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6" fontId="0" fillId="0" borderId="0" xfId="0" applyNumberFormat="1"/>
    <xf numFmtId="0" fontId="0" fillId="0" borderId="14" xfId="0" applyBorder="1" applyAlignment="1">
      <alignment horizontal="center" vertical="center"/>
    </xf>
    <xf numFmtId="166" fontId="0" fillId="0" borderId="0" xfId="0" quotePrefix="1" applyNumberFormat="1"/>
    <xf numFmtId="0" fontId="3" fillId="2" borderId="0" xfId="0" applyFont="1" applyFill="1"/>
    <xf numFmtId="0" fontId="0" fillId="2" borderId="0" xfId="0" applyFill="1"/>
    <xf numFmtId="165" fontId="0" fillId="0" borderId="0" xfId="1" applyFont="1"/>
    <xf numFmtId="0" fontId="0" fillId="0" borderId="0" xfId="0" applyFill="1"/>
    <xf numFmtId="0" fontId="3" fillId="0" borderId="6" xfId="0" applyFont="1" applyFill="1" applyBorder="1" applyAlignment="1">
      <alignment horizontal="left"/>
    </xf>
    <xf numFmtId="166" fontId="3" fillId="0" borderId="6" xfId="2" applyNumberFormat="1" applyFont="1" applyFill="1" applyBorder="1" applyAlignment="1">
      <alignment vertical="center"/>
    </xf>
    <xf numFmtId="166" fontId="0" fillId="0" borderId="0" xfId="0" applyNumberFormat="1" applyFill="1"/>
    <xf numFmtId="0" fontId="3" fillId="0" borderId="6" xfId="0" applyFont="1" applyFill="1" applyBorder="1"/>
    <xf numFmtId="166" fontId="3" fillId="0" borderId="6" xfId="0" applyNumberFormat="1" applyFont="1" applyFill="1" applyBorder="1" applyAlignment="1">
      <alignment vertical="center"/>
    </xf>
    <xf numFmtId="21" fontId="3" fillId="0" borderId="6" xfId="0" quotePrefix="1" applyNumberFormat="1" applyFont="1" applyFill="1" applyBorder="1" applyAlignment="1">
      <alignment horizontal="left"/>
    </xf>
    <xf numFmtId="0" fontId="3" fillId="0" borderId="0" xfId="0" applyFont="1" applyFill="1"/>
    <xf numFmtId="0" fontId="0" fillId="0" borderId="6" xfId="0" applyFont="1" applyFill="1" applyBorder="1"/>
    <xf numFmtId="0" fontId="0" fillId="0" borderId="1" xfId="0" applyFill="1" applyBorder="1"/>
    <xf numFmtId="0" fontId="0" fillId="0" borderId="0" xfId="0" applyFont="1" applyFill="1"/>
    <xf numFmtId="166" fontId="0" fillId="0" borderId="0" xfId="0" applyNumberFormat="1" applyFont="1" applyFill="1"/>
    <xf numFmtId="0" fontId="0" fillId="0" borderId="2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6" xfId="0" applyFill="1" applyBorder="1"/>
    <xf numFmtId="0" fontId="0" fillId="0" borderId="2" xfId="0" applyFill="1" applyBorder="1" applyAlignment="1">
      <alignment horizontal="left" wrapText="1"/>
    </xf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0" fillId="0" borderId="9" xfId="0" applyFill="1" applyBorder="1"/>
    <xf numFmtId="0" fontId="0" fillId="0" borderId="10" xfId="0" applyFill="1" applyBorder="1"/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4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172" fontId="3" fillId="0" borderId="0" xfId="0" applyNumberFormat="1" applyFont="1"/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165" fontId="0" fillId="0" borderId="0" xfId="1" applyFont="1" applyFill="1"/>
    <xf numFmtId="165" fontId="3" fillId="0" borderId="0" xfId="1" applyFont="1" applyFill="1"/>
    <xf numFmtId="165" fontId="3" fillId="0" borderId="0" xfId="0" applyNumberFormat="1" applyFont="1" applyFill="1"/>
    <xf numFmtId="0" fontId="0" fillId="0" borderId="6" xfId="0" applyFill="1" applyBorder="1" applyAlignment="1">
      <alignment wrapText="1"/>
    </xf>
    <xf numFmtId="166" fontId="3" fillId="0" borderId="0" xfId="0" applyNumberFormat="1" applyFont="1" applyFill="1"/>
    <xf numFmtId="0" fontId="0" fillId="0" borderId="9" xfId="0" applyFill="1" applyBorder="1" applyAlignment="1">
      <alignment vertical="center"/>
    </xf>
    <xf numFmtId="0" fontId="0" fillId="0" borderId="1" xfId="0" applyFont="1" applyFill="1" applyBorder="1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166" fontId="4" fillId="0" borderId="6" xfId="2" applyNumberFormat="1" applyFont="1" applyBorder="1" applyAlignment="1">
      <alignment vertical="center"/>
    </xf>
    <xf numFmtId="166" fontId="0" fillId="0" borderId="0" xfId="0" applyNumberFormat="1" applyFont="1"/>
    <xf numFmtId="0" fontId="4" fillId="0" borderId="6" xfId="0" applyFont="1" applyBorder="1"/>
    <xf numFmtId="166" fontId="4" fillId="0" borderId="6" xfId="0" applyNumberFormat="1" applyFont="1" applyBorder="1" applyAlignment="1">
      <alignment vertical="center"/>
    </xf>
    <xf numFmtId="21" fontId="4" fillId="0" borderId="6" xfId="0" quotePrefix="1" applyNumberFormat="1" applyFont="1" applyBorder="1" applyAlignment="1">
      <alignment horizontal="left"/>
    </xf>
    <xf numFmtId="0" fontId="4" fillId="0" borderId="0" xfId="0" applyFont="1"/>
    <xf numFmtId="0" fontId="0" fillId="0" borderId="9" xfId="0" applyFont="1" applyBorder="1"/>
    <xf numFmtId="0" fontId="0" fillId="0" borderId="10" xfId="0" applyFont="1" applyBorder="1"/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4" xfId="0" applyFont="1" applyBorder="1"/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ill="1" applyAlignment="1">
      <alignment vertical="center"/>
    </xf>
    <xf numFmtId="9" fontId="0" fillId="0" borderId="6" xfId="0" applyNumberFormat="1" applyFill="1" applyBorder="1" applyAlignment="1">
      <alignment horizontal="left" vertical="center"/>
    </xf>
    <xf numFmtId="166" fontId="0" fillId="0" borderId="6" xfId="0" applyNumberForma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166" fontId="0" fillId="0" borderId="15" xfId="0" applyNumberFormat="1" applyFill="1" applyBorder="1" applyAlignment="1">
      <alignment vertical="center"/>
    </xf>
    <xf numFmtId="166" fontId="0" fillId="0" borderId="0" xfId="0" applyNumberFormat="1" applyFill="1" applyAlignment="1">
      <alignment vertical="center"/>
    </xf>
    <xf numFmtId="167" fontId="0" fillId="0" borderId="0" xfId="0" applyNumberFormat="1" applyFill="1" applyAlignment="1">
      <alignment vertical="center"/>
    </xf>
    <xf numFmtId="0" fontId="3" fillId="0" borderId="3" xfId="0" applyFont="1" applyBorder="1" applyAlignment="1"/>
    <xf numFmtId="0" fontId="3" fillId="0" borderId="6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166" fontId="3" fillId="0" borderId="6" xfId="0" applyNumberFormat="1" applyFont="1" applyBorder="1"/>
    <xf numFmtId="0" fontId="1" fillId="0" borderId="0" xfId="3"/>
    <xf numFmtId="0" fontId="1" fillId="0" borderId="0" xfId="3" applyAlignment="1">
      <alignment vertical="center"/>
    </xf>
    <xf numFmtId="0" fontId="1" fillId="0" borderId="0" xfId="3" applyAlignment="1">
      <alignment horizontal="center" vertical="center"/>
    </xf>
    <xf numFmtId="165" fontId="0" fillId="0" borderId="0" xfId="4" applyFont="1" applyAlignment="1">
      <alignment vertical="center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horizontal="center" vertical="center"/>
    </xf>
    <xf numFmtId="165" fontId="0" fillId="0" borderId="0" xfId="4" applyFont="1" applyBorder="1" applyAlignment="1">
      <alignment horizontal="center" vertical="center"/>
    </xf>
    <xf numFmtId="0" fontId="1" fillId="0" borderId="0" xfId="3" quotePrefix="1"/>
    <xf numFmtId="166" fontId="1" fillId="0" borderId="0" xfId="3" quotePrefix="1" applyNumberFormat="1"/>
    <xf numFmtId="0" fontId="1" fillId="0" borderId="6" xfId="3" applyBorder="1" applyAlignment="1">
      <alignment horizontal="center"/>
    </xf>
    <xf numFmtId="0" fontId="1" fillId="0" borderId="6" xfId="3" applyBorder="1" applyAlignment="1">
      <alignment horizontal="center" vertical="center"/>
    </xf>
    <xf numFmtId="0" fontId="1" fillId="0" borderId="6" xfId="3" applyBorder="1"/>
    <xf numFmtId="9" fontId="1" fillId="0" borderId="6" xfId="3" applyNumberFormat="1" applyBorder="1" applyAlignment="1">
      <alignment horizontal="left" vertical="center"/>
    </xf>
    <xf numFmtId="166" fontId="1" fillId="0" borderId="6" xfId="3" applyNumberFormat="1" applyBorder="1" applyAlignment="1">
      <alignment horizontal="left" vertical="center"/>
    </xf>
    <xf numFmtId="0" fontId="1" fillId="0" borderId="6" xfId="3" applyBorder="1" applyAlignment="1">
      <alignment horizontal="left" vertical="center"/>
    </xf>
    <xf numFmtId="0" fontId="3" fillId="0" borderId="6" xfId="3" applyFont="1" applyBorder="1" applyAlignment="1">
      <alignment horizontal="left"/>
    </xf>
    <xf numFmtId="166" fontId="3" fillId="0" borderId="6" xfId="5" applyNumberFormat="1" applyFont="1" applyBorder="1" applyAlignment="1">
      <alignment vertical="center"/>
    </xf>
    <xf numFmtId="0" fontId="3" fillId="0" borderId="6" xfId="3" applyFont="1" applyBorder="1"/>
    <xf numFmtId="166" fontId="3" fillId="0" borderId="6" xfId="3" applyNumberFormat="1" applyFont="1" applyBorder="1" applyAlignment="1">
      <alignment vertical="center"/>
    </xf>
    <xf numFmtId="0" fontId="3" fillId="0" borderId="0" xfId="3" applyFont="1"/>
    <xf numFmtId="0" fontId="1" fillId="0" borderId="6" xfId="3" applyFont="1" applyBorder="1"/>
    <xf numFmtId="0" fontId="1" fillId="0" borderId="1" xfId="3" applyFont="1" applyBorder="1"/>
    <xf numFmtId="0" fontId="1" fillId="0" borderId="0" xfId="3" applyFont="1"/>
    <xf numFmtId="0" fontId="1" fillId="0" borderId="2" xfId="3" applyFont="1" applyBorder="1"/>
    <xf numFmtId="0" fontId="1" fillId="0" borderId="9" xfId="3" applyBorder="1"/>
    <xf numFmtId="0" fontId="1" fillId="0" borderId="10" xfId="3" applyBorder="1"/>
    <xf numFmtId="0" fontId="1" fillId="0" borderId="10" xfId="3" applyBorder="1" applyAlignment="1">
      <alignment vertical="center"/>
    </xf>
    <xf numFmtId="0" fontId="1" fillId="0" borderId="11" xfId="3" applyBorder="1" applyAlignment="1">
      <alignment vertical="center"/>
    </xf>
    <xf numFmtId="0" fontId="1" fillId="0" borderId="14" xfId="3" applyBorder="1"/>
    <xf numFmtId="0" fontId="1" fillId="0" borderId="0" xfId="3" applyBorder="1"/>
    <xf numFmtId="0" fontId="1" fillId="0" borderId="0" xfId="3" applyBorder="1" applyAlignment="1">
      <alignment vertical="center"/>
    </xf>
    <xf numFmtId="0" fontId="1" fillId="0" borderId="15" xfId="3" applyBorder="1" applyAlignment="1">
      <alignment vertical="center"/>
    </xf>
    <xf numFmtId="0" fontId="1" fillId="0" borderId="14" xfId="3" applyBorder="1" applyAlignment="1">
      <alignment horizontal="center" vertical="center"/>
    </xf>
    <xf numFmtId="165" fontId="0" fillId="0" borderId="0" xfId="4" applyFont="1" applyBorder="1" applyAlignment="1">
      <alignment vertical="center"/>
    </xf>
    <xf numFmtId="166" fontId="1" fillId="0" borderId="15" xfId="3" applyNumberFormat="1" applyBorder="1" applyAlignment="1">
      <alignment vertical="center"/>
    </xf>
    <xf numFmtId="0" fontId="1" fillId="0" borderId="12" xfId="3" applyBorder="1"/>
    <xf numFmtId="0" fontId="1" fillId="0" borderId="7" xfId="3" applyBorder="1"/>
    <xf numFmtId="0" fontId="1" fillId="0" borderId="7" xfId="3" applyBorder="1" applyAlignment="1">
      <alignment vertical="center"/>
    </xf>
    <xf numFmtId="0" fontId="1" fillId="0" borderId="13" xfId="3" applyBorder="1" applyAlignment="1">
      <alignment vertical="center"/>
    </xf>
    <xf numFmtId="166" fontId="1" fillId="0" borderId="0" xfId="3" applyNumberFormat="1" applyAlignment="1">
      <alignment vertical="center"/>
    </xf>
    <xf numFmtId="167" fontId="1" fillId="0" borderId="0" xfId="3" applyNumberFormat="1" applyAlignment="1">
      <alignment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65" fontId="0" fillId="0" borderId="1" xfId="1" applyFon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9" xfId="0" applyNumberFormat="1" applyFont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0" fillId="0" borderId="13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0" fillId="0" borderId="6" xfId="1" applyFont="1" applyBorder="1" applyAlignment="1">
      <alignment horizontal="center" vertical="center"/>
    </xf>
    <xf numFmtId="166" fontId="0" fillId="0" borderId="6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8" fontId="0" fillId="0" borderId="9" xfId="0" applyNumberFormat="1" applyFont="1" applyBorder="1" applyAlignment="1">
      <alignment horizontal="center" vertical="center" wrapText="1"/>
    </xf>
    <xf numFmtId="168" fontId="0" fillId="0" borderId="10" xfId="0" applyNumberFormat="1" applyFont="1" applyBorder="1" applyAlignment="1">
      <alignment horizontal="center" vertical="center" wrapText="1"/>
    </xf>
    <xf numFmtId="168" fontId="0" fillId="0" borderId="11" xfId="0" applyNumberFormat="1" applyFont="1" applyBorder="1" applyAlignment="1">
      <alignment horizontal="center" vertical="center" wrapText="1"/>
    </xf>
    <xf numFmtId="168" fontId="0" fillId="0" borderId="12" xfId="0" applyNumberFormat="1" applyFont="1" applyBorder="1" applyAlignment="1">
      <alignment horizontal="center" vertical="center" wrapText="1"/>
    </xf>
    <xf numFmtId="168" fontId="0" fillId="0" borderId="7" xfId="0" applyNumberFormat="1" applyFont="1" applyBorder="1" applyAlignment="1">
      <alignment horizontal="center" vertical="center" wrapText="1"/>
    </xf>
    <xf numFmtId="168" fontId="0" fillId="0" borderId="1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7" fontId="0" fillId="0" borderId="1" xfId="0" applyNumberFormat="1" applyFont="1" applyBorder="1" applyAlignment="1">
      <alignment horizontal="center" vertical="center"/>
    </xf>
    <xf numFmtId="167" fontId="0" fillId="0" borderId="8" xfId="0" applyNumberFormat="1" applyFont="1" applyBorder="1" applyAlignment="1">
      <alignment horizontal="center" vertical="center"/>
    </xf>
    <xf numFmtId="167" fontId="0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7" fontId="0" fillId="0" borderId="8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0" fillId="0" borderId="2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65" fontId="0" fillId="0" borderId="6" xfId="1" applyFont="1" applyFill="1" applyBorder="1" applyAlignment="1">
      <alignment horizontal="center" vertical="center"/>
    </xf>
    <xf numFmtId="166" fontId="0" fillId="0" borderId="6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173" fontId="0" fillId="0" borderId="9" xfId="0" applyNumberFormat="1" applyFill="1" applyBorder="1" applyAlignment="1">
      <alignment horizontal="center" vertical="center"/>
    </xf>
    <xf numFmtId="173" fontId="0" fillId="0" borderId="10" xfId="0" applyNumberFormat="1" applyFill="1" applyBorder="1" applyAlignment="1">
      <alignment horizontal="center" vertical="center"/>
    </xf>
    <xf numFmtId="173" fontId="0" fillId="0" borderId="11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3" fontId="0" fillId="0" borderId="12" xfId="0" applyNumberFormat="1" applyFill="1" applyBorder="1" applyAlignment="1">
      <alignment horizontal="center" vertical="center"/>
    </xf>
    <xf numFmtId="173" fontId="0" fillId="0" borderId="7" xfId="0" applyNumberFormat="1" applyFill="1" applyBorder="1" applyAlignment="1">
      <alignment horizontal="center" vertical="center"/>
    </xf>
    <xf numFmtId="173" fontId="0" fillId="0" borderId="13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169" fontId="0" fillId="0" borderId="9" xfId="0" applyNumberFormat="1" applyFont="1" applyFill="1" applyBorder="1" applyAlignment="1">
      <alignment horizontal="center" vertical="center"/>
    </xf>
    <xf numFmtId="169" fontId="0" fillId="0" borderId="10" xfId="0" applyNumberFormat="1" applyFont="1" applyFill="1" applyBorder="1" applyAlignment="1">
      <alignment horizontal="center" vertical="center"/>
    </xf>
    <xf numFmtId="169" fontId="0" fillId="0" borderId="11" xfId="0" applyNumberFormat="1" applyFont="1" applyFill="1" applyBorder="1" applyAlignment="1">
      <alignment horizontal="center" vertical="center"/>
    </xf>
    <xf numFmtId="169" fontId="0" fillId="0" borderId="12" xfId="0" applyNumberFormat="1" applyFont="1" applyFill="1" applyBorder="1" applyAlignment="1">
      <alignment horizontal="center" vertical="center"/>
    </xf>
    <xf numFmtId="169" fontId="0" fillId="0" borderId="7" xfId="0" applyNumberFormat="1" applyFont="1" applyFill="1" applyBorder="1" applyAlignment="1">
      <alignment horizontal="center" vertical="center"/>
    </xf>
    <xf numFmtId="169" fontId="0" fillId="0" borderId="13" xfId="0" applyNumberFormat="1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0" fillId="0" borderId="12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3" fontId="0" fillId="0" borderId="13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right"/>
    </xf>
    <xf numFmtId="166" fontId="0" fillId="0" borderId="6" xfId="0" applyNumberFormat="1" applyFill="1" applyBorder="1" applyAlignment="1">
      <alignment horizontal="center" vertical="center"/>
    </xf>
    <xf numFmtId="170" fontId="0" fillId="0" borderId="12" xfId="0" applyNumberFormat="1" applyFont="1" applyFill="1" applyBorder="1" applyAlignment="1">
      <alignment horizontal="center" vertical="center"/>
    </xf>
    <xf numFmtId="170" fontId="0" fillId="0" borderId="7" xfId="0" applyNumberFormat="1" applyFont="1" applyFill="1" applyBorder="1" applyAlignment="1">
      <alignment horizontal="center" vertical="center"/>
    </xf>
    <xf numFmtId="170" fontId="0" fillId="0" borderId="13" xfId="0" applyNumberFormat="1" applyFont="1" applyFill="1" applyBorder="1" applyAlignment="1">
      <alignment horizontal="center" vertical="center"/>
    </xf>
    <xf numFmtId="170" fontId="0" fillId="0" borderId="12" xfId="0" applyNumberFormat="1" applyFill="1" applyBorder="1" applyAlignment="1">
      <alignment horizontal="center" vertical="center"/>
    </xf>
    <xf numFmtId="170" fontId="0" fillId="0" borderId="7" xfId="0" applyNumberFormat="1" applyFill="1" applyBorder="1" applyAlignment="1">
      <alignment horizontal="center" vertical="center"/>
    </xf>
    <xf numFmtId="170" fontId="0" fillId="0" borderId="13" xfId="0" applyNumberFormat="1" applyFill="1" applyBorder="1" applyAlignment="1">
      <alignment horizontal="center" vertical="center"/>
    </xf>
    <xf numFmtId="1" fontId="0" fillId="0" borderId="9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74" fontId="0" fillId="0" borderId="12" xfId="0" applyNumberFormat="1" applyFont="1" applyFill="1" applyBorder="1" applyAlignment="1">
      <alignment horizontal="center" vertical="center"/>
    </xf>
    <xf numFmtId="174" fontId="0" fillId="0" borderId="7" xfId="0" applyNumberFormat="1" applyFont="1" applyFill="1" applyBorder="1" applyAlignment="1">
      <alignment horizontal="center" vertical="center"/>
    </xf>
    <xf numFmtId="174" fontId="0" fillId="0" borderId="13" xfId="0" applyNumberFormat="1" applyFont="1" applyFill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171" fontId="0" fillId="0" borderId="3" xfId="0" applyNumberFormat="1" applyFont="1" applyBorder="1" applyAlignment="1">
      <alignment horizontal="center" vertical="center"/>
    </xf>
    <xf numFmtId="171" fontId="0" fillId="0" borderId="4" xfId="0" applyNumberFormat="1" applyFont="1" applyBorder="1" applyAlignment="1">
      <alignment horizontal="center" vertical="center"/>
    </xf>
    <xf numFmtId="171" fontId="0" fillId="0" borderId="5" xfId="0" applyNumberFormat="1" applyFont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166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/>
    </xf>
    <xf numFmtId="0" fontId="1" fillId="0" borderId="3" xfId="3" applyBorder="1" applyAlignment="1"/>
    <xf numFmtId="0" fontId="1" fillId="0" borderId="4" xfId="3" applyBorder="1" applyAlignment="1"/>
    <xf numFmtId="0" fontId="1" fillId="0" borderId="5" xfId="3" applyBorder="1" applyAlignment="1"/>
    <xf numFmtId="0" fontId="3" fillId="0" borderId="1" xfId="3" applyFont="1" applyBorder="1" applyAlignment="1">
      <alignment horizontal="center"/>
    </xf>
    <xf numFmtId="0" fontId="3" fillId="0" borderId="2" xfId="3" applyFont="1" applyBorder="1" applyAlignment="1">
      <alignment horizontal="center"/>
    </xf>
    <xf numFmtId="0" fontId="1" fillId="0" borderId="3" xfId="3" applyBorder="1" applyAlignment="1">
      <alignment horizontal="center"/>
    </xf>
    <xf numFmtId="0" fontId="1" fillId="0" borderId="4" xfId="3" applyBorder="1" applyAlignment="1">
      <alignment horizontal="center"/>
    </xf>
    <xf numFmtId="0" fontId="1" fillId="0" borderId="5" xfId="3" applyBorder="1" applyAlignment="1">
      <alignment horizontal="center"/>
    </xf>
    <xf numFmtId="0" fontId="1" fillId="0" borderId="6" xfId="3" applyBorder="1" applyAlignment="1">
      <alignment horizontal="center"/>
    </xf>
    <xf numFmtId="0" fontId="3" fillId="0" borderId="3" xfId="3" applyFont="1" applyBorder="1" applyAlignment="1">
      <alignment horizontal="left"/>
    </xf>
    <xf numFmtId="0" fontId="3" fillId="0" borderId="4" xfId="3" applyFont="1" applyBorder="1" applyAlignment="1">
      <alignment horizontal="left"/>
    </xf>
    <xf numFmtId="0" fontId="3" fillId="0" borderId="5" xfId="3" applyFont="1" applyBorder="1" applyAlignment="1">
      <alignment horizontal="left"/>
    </xf>
    <xf numFmtId="0" fontId="1" fillId="0" borderId="7" xfId="3" applyBorder="1" applyAlignment="1">
      <alignment horizontal="center"/>
    </xf>
    <xf numFmtId="0" fontId="1" fillId="0" borderId="1" xfId="3" applyBorder="1" applyAlignment="1">
      <alignment horizontal="center" vertical="center"/>
    </xf>
    <xf numFmtId="0" fontId="1" fillId="0" borderId="8" xfId="3" applyBorder="1" applyAlignment="1">
      <alignment horizontal="center" vertical="center"/>
    </xf>
    <xf numFmtId="0" fontId="1" fillId="0" borderId="2" xfId="3" applyBorder="1" applyAlignment="1">
      <alignment horizontal="center" vertical="center"/>
    </xf>
    <xf numFmtId="0" fontId="1" fillId="0" borderId="3" xfId="3" applyBorder="1" applyAlignment="1">
      <alignment horizontal="center" vertical="center"/>
    </xf>
    <xf numFmtId="0" fontId="1" fillId="0" borderId="4" xfId="3" applyBorder="1" applyAlignment="1">
      <alignment horizontal="center" vertical="center"/>
    </xf>
    <xf numFmtId="0" fontId="1" fillId="0" borderId="5" xfId="3" applyBorder="1" applyAlignment="1">
      <alignment horizontal="center" vertical="center"/>
    </xf>
    <xf numFmtId="167" fontId="1" fillId="0" borderId="1" xfId="3" applyNumberFormat="1" applyBorder="1" applyAlignment="1">
      <alignment horizontal="center" vertical="center"/>
    </xf>
    <xf numFmtId="167" fontId="1" fillId="0" borderId="8" xfId="3" applyNumberFormat="1" applyBorder="1" applyAlignment="1">
      <alignment horizontal="center" vertical="center"/>
    </xf>
    <xf numFmtId="167" fontId="1" fillId="0" borderId="2" xfId="3" applyNumberFormat="1" applyBorder="1" applyAlignment="1">
      <alignment horizontal="center" vertical="center"/>
    </xf>
    <xf numFmtId="0" fontId="1" fillId="0" borderId="6" xfId="3" applyBorder="1" applyAlignment="1">
      <alignment horizontal="center" vertical="center"/>
    </xf>
    <xf numFmtId="165" fontId="0" fillId="0" borderId="1" xfId="4" applyFont="1" applyBorder="1" applyAlignment="1">
      <alignment horizontal="center" vertical="center"/>
    </xf>
    <xf numFmtId="165" fontId="0" fillId="0" borderId="2" xfId="4" applyFont="1" applyBorder="1" applyAlignment="1">
      <alignment horizontal="center" vertical="center"/>
    </xf>
    <xf numFmtId="0" fontId="1" fillId="0" borderId="3" xfId="3" applyBorder="1" applyAlignment="1">
      <alignment horizontal="center" vertical="center" wrapText="1"/>
    </xf>
    <xf numFmtId="0" fontId="1" fillId="0" borderId="4" xfId="3" applyBorder="1" applyAlignment="1">
      <alignment horizontal="center" vertical="center" wrapText="1"/>
    </xf>
    <xf numFmtId="0" fontId="1" fillId="0" borderId="5" xfId="3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/>
    </xf>
    <xf numFmtId="0" fontId="1" fillId="0" borderId="10" xfId="3" applyFont="1" applyBorder="1" applyAlignment="1">
      <alignment horizontal="center" vertical="center"/>
    </xf>
    <xf numFmtId="0" fontId="1" fillId="0" borderId="11" xfId="3" applyFont="1" applyBorder="1" applyAlignment="1">
      <alignment horizontal="center" vertical="center"/>
    </xf>
    <xf numFmtId="0" fontId="1" fillId="0" borderId="12" xfId="3" applyFont="1" applyBorder="1" applyAlignment="1">
      <alignment horizontal="center" vertical="center"/>
    </xf>
    <xf numFmtId="0" fontId="1" fillId="0" borderId="7" xfId="3" applyFont="1" applyBorder="1" applyAlignment="1">
      <alignment horizontal="center" vertical="center"/>
    </xf>
    <xf numFmtId="0" fontId="1" fillId="0" borderId="13" xfId="3" applyFont="1" applyBorder="1" applyAlignment="1">
      <alignment horizontal="center" vertical="center"/>
    </xf>
    <xf numFmtId="0" fontId="1" fillId="0" borderId="6" xfId="3" applyFont="1" applyBorder="1" applyAlignment="1">
      <alignment horizontal="center" vertical="center"/>
    </xf>
    <xf numFmtId="165" fontId="0" fillId="0" borderId="6" xfId="4" applyFont="1" applyBorder="1" applyAlignment="1">
      <alignment horizontal="center" vertical="center"/>
    </xf>
    <xf numFmtId="166" fontId="1" fillId="0" borderId="6" xfId="3" applyNumberFormat="1" applyFont="1" applyBorder="1" applyAlignment="1">
      <alignment horizontal="center" vertical="center"/>
    </xf>
    <xf numFmtId="175" fontId="1" fillId="0" borderId="9" xfId="3" applyNumberFormat="1" applyFont="1" applyBorder="1" applyAlignment="1">
      <alignment horizontal="center" vertical="center"/>
    </xf>
    <xf numFmtId="175" fontId="1" fillId="0" borderId="10" xfId="3" applyNumberFormat="1" applyFont="1" applyBorder="1" applyAlignment="1">
      <alignment horizontal="center" vertical="center"/>
    </xf>
    <xf numFmtId="175" fontId="1" fillId="0" borderId="11" xfId="3" applyNumberFormat="1" applyFont="1" applyBorder="1" applyAlignment="1">
      <alignment horizontal="center" vertical="center"/>
    </xf>
    <xf numFmtId="175" fontId="1" fillId="0" borderId="12" xfId="3" applyNumberFormat="1" applyFont="1" applyBorder="1" applyAlignment="1">
      <alignment horizontal="center" vertical="center"/>
    </xf>
    <xf numFmtId="175" fontId="1" fillId="0" borderId="7" xfId="3" applyNumberFormat="1" applyFont="1" applyBorder="1" applyAlignment="1">
      <alignment horizontal="center" vertical="center"/>
    </xf>
    <xf numFmtId="175" fontId="1" fillId="0" borderId="13" xfId="3" applyNumberFormat="1" applyFont="1" applyBorder="1" applyAlignment="1">
      <alignment horizontal="center" vertical="center"/>
    </xf>
    <xf numFmtId="0" fontId="1" fillId="0" borderId="9" xfId="3" applyBorder="1" applyAlignment="1">
      <alignment horizontal="center" vertical="center"/>
    </xf>
    <xf numFmtId="0" fontId="1" fillId="0" borderId="10" xfId="3" applyBorder="1" applyAlignment="1">
      <alignment horizontal="center" vertical="center"/>
    </xf>
    <xf numFmtId="0" fontId="1" fillId="0" borderId="11" xfId="3" applyBorder="1" applyAlignment="1">
      <alignment horizontal="center" vertical="center"/>
    </xf>
    <xf numFmtId="0" fontId="1" fillId="0" borderId="12" xfId="3" applyBorder="1" applyAlignment="1">
      <alignment horizontal="center" vertical="center"/>
    </xf>
    <xf numFmtId="0" fontId="1" fillId="0" borderId="7" xfId="3" applyBorder="1" applyAlignment="1">
      <alignment horizontal="center" vertical="center"/>
    </xf>
    <xf numFmtId="0" fontId="1" fillId="0" borderId="13" xfId="3" applyBorder="1" applyAlignment="1">
      <alignment horizontal="center" vertical="center"/>
    </xf>
    <xf numFmtId="0" fontId="1" fillId="0" borderId="14" xfId="3" applyBorder="1" applyAlignment="1">
      <alignment horizontal="center" vertical="center"/>
    </xf>
    <xf numFmtId="0" fontId="1" fillId="0" borderId="0" xfId="3" applyBorder="1" applyAlignment="1">
      <alignment horizontal="center" vertical="center"/>
    </xf>
    <xf numFmtId="0" fontId="1" fillId="0" borderId="15" xfId="3" applyBorder="1" applyAlignment="1">
      <alignment horizontal="center" vertical="center"/>
    </xf>
    <xf numFmtId="0" fontId="3" fillId="0" borderId="6" xfId="3" applyFont="1" applyBorder="1" applyAlignment="1">
      <alignment horizontal="right"/>
    </xf>
  </cellXfs>
  <cellStyles count="6">
    <cellStyle name="Comma [0]" xfId="1" builtinId="6"/>
    <cellStyle name="Comma [0] 2" xfId="4"/>
    <cellStyle name="Currency [0]" xfId="2" builtinId="7"/>
    <cellStyle name="Currency [0] 2" xfId="5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ggaran/Anggaran%202023/APBD%20MURNI/5.%20APBD/APBD/1.%20Program%20penunjang%20urusan%20pemerintahan%20daerah%20provinsi/5.%20Administrasi%20umum%20perangkat%20daerah%20D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Perencanaan,%20penganggaran%20dan%20evaluasi%20kinerja%20P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</sheetNames>
    <sheetDataSet>
      <sheetData sheetId="0">
        <row r="25">
          <cell r="C25" t="str">
            <v>Persentase Tertib Administrasi Umum Perangkat Daerah</v>
          </cell>
          <cell r="D25"/>
          <cell r="E25"/>
          <cell r="F25"/>
          <cell r="G25"/>
          <cell r="H25"/>
          <cell r="I25"/>
          <cell r="J25"/>
          <cell r="K25"/>
          <cell r="L25"/>
          <cell r="M25">
            <v>1</v>
          </cell>
        </row>
        <row r="57">
          <cell r="J57" t="str">
            <v>Provinsi Sumatera Barat,………………………………..</v>
          </cell>
          <cell r="K57"/>
          <cell r="L57"/>
          <cell r="M57"/>
        </row>
        <row r="58">
          <cell r="J58" t="str">
            <v>Inspektur Daerah Provinsi</v>
          </cell>
          <cell r="K58"/>
          <cell r="L58"/>
          <cell r="M58"/>
        </row>
        <row r="63">
          <cell r="J63" t="str">
            <v>ZAENUDIN, SE, MM</v>
          </cell>
          <cell r="K63"/>
          <cell r="L63"/>
          <cell r="M63"/>
        </row>
        <row r="64">
          <cell r="J64" t="str">
            <v>NIP. 19621025 198503 1 002</v>
          </cell>
          <cell r="K64"/>
          <cell r="L64"/>
          <cell r="M64"/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</sheetNames>
    <sheetDataSet>
      <sheetData sheetId="0">
        <row r="22">
          <cell r="C22" t="str">
            <v>Persentase ketercapaian penunjang urusan pemerintahan daerah provinsi</v>
          </cell>
          <cell r="D22"/>
          <cell r="E22"/>
          <cell r="F22"/>
          <cell r="G22"/>
          <cell r="H22"/>
          <cell r="I22"/>
          <cell r="J22"/>
          <cell r="K22"/>
          <cell r="L22"/>
          <cell r="M22">
            <v>1</v>
          </cell>
        </row>
        <row r="26">
          <cell r="M26" t="str">
            <v>12 Bulan</v>
          </cell>
        </row>
        <row r="95">
          <cell r="J95" t="str">
            <v>Provinsi Sumatera Barat,………………………………..</v>
          </cell>
          <cell r="K95"/>
          <cell r="L95"/>
          <cell r="M95"/>
        </row>
        <row r="96">
          <cell r="J96" t="str">
            <v>Inspektur Daerah Provinsi</v>
          </cell>
          <cell r="K96"/>
          <cell r="L96"/>
          <cell r="M96"/>
        </row>
        <row r="101">
          <cell r="J101" t="str">
            <v>DELLIYARTI, SE.Ak, CA, CFrA</v>
          </cell>
          <cell r="K101"/>
          <cell r="L101"/>
          <cell r="M101"/>
        </row>
        <row r="102">
          <cell r="J102" t="str">
            <v>NIP. 19641231 199303 2 001</v>
          </cell>
          <cell r="K102"/>
          <cell r="L102"/>
          <cell r="M102"/>
        </row>
      </sheetData>
      <sheetData sheetId="1">
        <row r="23">
          <cell r="M23">
            <v>27484500</v>
          </cell>
        </row>
      </sheetData>
      <sheetData sheetId="2">
        <row r="23">
          <cell r="M23">
            <v>34182700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7"/>
  <sheetViews>
    <sheetView view="pageBreakPreview" topLeftCell="A3" zoomScale="85" zoomScaleNormal="85" zoomScaleSheetLayoutView="85" workbookViewId="0">
      <selection activeCell="C30" sqref="C30:C32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  <col min="14" max="14" width="16" customWidth="1"/>
  </cols>
  <sheetData>
    <row r="1" spans="2:18" x14ac:dyDescent="0.2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2:18" x14ac:dyDescent="0.25">
      <c r="B2" s="178" t="s">
        <v>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2:18" ht="3.75" customHeight="1" x14ac:dyDescent="0.25"/>
    <row r="4" spans="2:18" x14ac:dyDescent="0.25">
      <c r="B4" s="179" t="s">
        <v>258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2:18" ht="5.25" customHeight="1" x14ac:dyDescent="0.25">
      <c r="B5" s="4"/>
      <c r="C5" s="4"/>
      <c r="D5" s="47"/>
      <c r="E5" s="47"/>
      <c r="F5" s="47"/>
      <c r="G5" s="47"/>
      <c r="H5" s="47"/>
      <c r="I5" s="47"/>
      <c r="J5" s="47"/>
      <c r="K5" s="6"/>
      <c r="L5" s="87"/>
      <c r="M5" s="87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218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219</v>
      </c>
      <c r="R16" t="s">
        <v>18</v>
      </c>
    </row>
    <row r="17" spans="2:18" x14ac:dyDescent="0.25">
      <c r="B17" t="s">
        <v>261</v>
      </c>
      <c r="C17" s="52">
        <f>M24</f>
        <v>5641800</v>
      </c>
    </row>
    <row r="18" spans="2:18" x14ac:dyDescent="0.25">
      <c r="B18" t="s">
        <v>262</v>
      </c>
      <c r="C18" s="52">
        <f>C17+(C17*10%)</f>
        <v>6205980</v>
      </c>
      <c r="R18" t="s">
        <v>19</v>
      </c>
    </row>
    <row r="19" spans="2:18" ht="5.25" customHeight="1" x14ac:dyDescent="0.25"/>
    <row r="20" spans="2:18" x14ac:dyDescent="0.25">
      <c r="B20" s="182" t="s">
        <v>20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2:18" x14ac:dyDescent="0.25">
      <c r="B21" s="46" t="s">
        <v>21</v>
      </c>
      <c r="C21" s="179" t="s">
        <v>22</v>
      </c>
      <c r="D21" s="180"/>
      <c r="E21" s="180"/>
      <c r="F21" s="180"/>
      <c r="G21" s="180"/>
      <c r="H21" s="180"/>
      <c r="I21" s="180"/>
      <c r="J21" s="180"/>
      <c r="K21" s="180"/>
      <c r="L21" s="181"/>
      <c r="M21" s="88" t="s">
        <v>23</v>
      </c>
    </row>
    <row r="22" spans="2:18" x14ac:dyDescent="0.25">
      <c r="B22" s="10" t="s">
        <v>24</v>
      </c>
      <c r="C22" s="174" t="s">
        <v>249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M33</f>
        <v>5641800</v>
      </c>
    </row>
    <row r="25" spans="2:18" x14ac:dyDescent="0.25">
      <c r="B25" s="10" t="s">
        <v>27</v>
      </c>
      <c r="C25" s="193" t="s">
        <v>281</v>
      </c>
      <c r="D25" s="194"/>
      <c r="E25" s="194"/>
      <c r="F25" s="194"/>
      <c r="G25" s="194"/>
      <c r="H25" s="194"/>
      <c r="I25" s="194"/>
      <c r="J25" s="194"/>
      <c r="K25" s="194"/>
      <c r="L25" s="195"/>
      <c r="M25" s="13" t="s">
        <v>276</v>
      </c>
    </row>
    <row r="26" spans="2:18" ht="14.25" customHeight="1" x14ac:dyDescent="0.25">
      <c r="B26" s="10" t="s">
        <v>28</v>
      </c>
      <c r="C26" s="174" t="s">
        <v>250</v>
      </c>
      <c r="D26" s="175"/>
      <c r="E26" s="175"/>
      <c r="F26" s="175"/>
      <c r="G26" s="175"/>
      <c r="H26" s="175"/>
      <c r="I26" s="175"/>
      <c r="J26" s="175"/>
      <c r="K26" s="175"/>
      <c r="L26" s="176"/>
      <c r="M26" s="11" t="s">
        <v>103</v>
      </c>
    </row>
    <row r="27" spans="2:18" ht="4.5" customHeight="1" x14ac:dyDescent="0.25"/>
    <row r="28" spans="2:18" ht="16.5" customHeight="1" x14ac:dyDescent="0.25">
      <c r="B28" s="182" t="s">
        <v>29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ht="3.75" customHeight="1" x14ac:dyDescent="0.25"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</row>
    <row r="30" spans="2:18" x14ac:dyDescent="0.25">
      <c r="B30" s="183" t="s">
        <v>30</v>
      </c>
      <c r="C30" s="183" t="s">
        <v>31</v>
      </c>
      <c r="D30" s="186" t="s">
        <v>32</v>
      </c>
      <c r="E30" s="187"/>
      <c r="F30" s="187"/>
      <c r="G30" s="187"/>
      <c r="H30" s="187"/>
      <c r="I30" s="187"/>
      <c r="J30" s="187"/>
      <c r="K30" s="187"/>
      <c r="L30" s="188"/>
      <c r="M30" s="189" t="s">
        <v>33</v>
      </c>
    </row>
    <row r="31" spans="2:18" x14ac:dyDescent="0.25">
      <c r="B31" s="184"/>
      <c r="C31" s="184"/>
      <c r="D31" s="192" t="s">
        <v>34</v>
      </c>
      <c r="E31" s="192"/>
      <c r="F31" s="192"/>
      <c r="G31" s="192"/>
      <c r="H31" s="192"/>
      <c r="I31" s="192"/>
      <c r="J31" s="183" t="s">
        <v>35</v>
      </c>
      <c r="K31" s="200" t="s">
        <v>36</v>
      </c>
      <c r="L31" s="183" t="s">
        <v>37</v>
      </c>
      <c r="M31" s="190"/>
    </row>
    <row r="32" spans="2:18" ht="30" customHeight="1" x14ac:dyDescent="0.25">
      <c r="B32" s="185"/>
      <c r="C32" s="185"/>
      <c r="D32" s="202" t="s">
        <v>38</v>
      </c>
      <c r="E32" s="203"/>
      <c r="F32" s="203"/>
      <c r="G32" s="203"/>
      <c r="H32" s="203"/>
      <c r="I32" s="204"/>
      <c r="J32" s="185"/>
      <c r="K32" s="201"/>
      <c r="L32" s="185"/>
      <c r="M32" s="191"/>
    </row>
    <row r="33" spans="2:15" x14ac:dyDescent="0.25">
      <c r="B33" s="19">
        <v>5</v>
      </c>
      <c r="C33" s="197" t="s">
        <v>39</v>
      </c>
      <c r="D33" s="198"/>
      <c r="E33" s="198"/>
      <c r="F33" s="198"/>
      <c r="G33" s="198"/>
      <c r="H33" s="198"/>
      <c r="I33" s="198"/>
      <c r="J33" s="198"/>
      <c r="K33" s="198"/>
      <c r="L33" s="199"/>
      <c r="M33" s="15">
        <f>SUM(M34)</f>
        <v>5641800</v>
      </c>
      <c r="N33">
        <v>5650000</v>
      </c>
      <c r="O33" s="50">
        <f>M33-N33</f>
        <v>-8200</v>
      </c>
    </row>
    <row r="34" spans="2:15" x14ac:dyDescent="0.25">
      <c r="B34" s="16" t="s">
        <v>40</v>
      </c>
      <c r="C34" s="197" t="s">
        <v>41</v>
      </c>
      <c r="D34" s="198"/>
      <c r="E34" s="198"/>
      <c r="F34" s="198"/>
      <c r="G34" s="198"/>
      <c r="H34" s="198"/>
      <c r="I34" s="198"/>
      <c r="J34" s="198"/>
      <c r="K34" s="198"/>
      <c r="L34" s="199"/>
      <c r="M34" s="17">
        <f>SUM(M35)</f>
        <v>5641800</v>
      </c>
    </row>
    <row r="35" spans="2:15" x14ac:dyDescent="0.25">
      <c r="B35" s="18" t="s">
        <v>42</v>
      </c>
      <c r="C35" s="197" t="s">
        <v>43</v>
      </c>
      <c r="D35" s="198"/>
      <c r="E35" s="198"/>
      <c r="F35" s="198"/>
      <c r="G35" s="198"/>
      <c r="H35" s="198"/>
      <c r="I35" s="198"/>
      <c r="J35" s="198"/>
      <c r="K35" s="198"/>
      <c r="L35" s="199"/>
      <c r="M35" s="17">
        <f>SUM(M36)</f>
        <v>5641800</v>
      </c>
    </row>
    <row r="36" spans="2:15" x14ac:dyDescent="0.25">
      <c r="B36" s="18" t="s">
        <v>44</v>
      </c>
      <c r="C36" s="197" t="s">
        <v>45</v>
      </c>
      <c r="D36" s="198"/>
      <c r="E36" s="198"/>
      <c r="F36" s="198"/>
      <c r="G36" s="198"/>
      <c r="H36" s="198"/>
      <c r="I36" s="198"/>
      <c r="J36" s="198"/>
      <c r="K36" s="198"/>
      <c r="L36" s="199"/>
      <c r="M36" s="17">
        <f>SUM(M37)</f>
        <v>5641800</v>
      </c>
    </row>
    <row r="37" spans="2:15" x14ac:dyDescent="0.25">
      <c r="B37" s="18" t="s">
        <v>46</v>
      </c>
      <c r="C37" s="197" t="s">
        <v>47</v>
      </c>
      <c r="D37" s="198"/>
      <c r="E37" s="198"/>
      <c r="F37" s="198"/>
      <c r="G37" s="198"/>
      <c r="H37" s="198"/>
      <c r="I37" s="198"/>
      <c r="J37" s="198"/>
      <c r="K37" s="198"/>
      <c r="L37" s="199"/>
      <c r="M37" s="17">
        <f>SUM(M38)</f>
        <v>5641800</v>
      </c>
    </row>
    <row r="38" spans="2:15" s="22" customFormat="1" x14ac:dyDescent="0.25">
      <c r="B38" s="16" t="s">
        <v>220</v>
      </c>
      <c r="C38" s="197" t="s">
        <v>221</v>
      </c>
      <c r="D38" s="198"/>
      <c r="E38" s="198"/>
      <c r="F38" s="198"/>
      <c r="G38" s="198"/>
      <c r="H38" s="198"/>
      <c r="I38" s="198"/>
      <c r="J38" s="198"/>
      <c r="K38" s="198"/>
      <c r="L38" s="199"/>
      <c r="M38" s="17">
        <f>SUM(M41:M54)</f>
        <v>5641800</v>
      </c>
    </row>
    <row r="39" spans="2:15" s="22" customFormat="1" x14ac:dyDescent="0.25">
      <c r="B39" s="16"/>
      <c r="C39" s="197" t="s">
        <v>50</v>
      </c>
      <c r="D39" s="198"/>
      <c r="E39" s="198"/>
      <c r="F39" s="198"/>
      <c r="G39" s="198"/>
      <c r="H39" s="198"/>
      <c r="I39" s="198"/>
      <c r="J39" s="198"/>
      <c r="K39" s="198"/>
      <c r="L39" s="199"/>
      <c r="M39" s="17"/>
    </row>
    <row r="40" spans="2:15" s="22" customFormat="1" x14ac:dyDescent="0.25">
      <c r="B40" s="16"/>
      <c r="C40" s="197" t="s">
        <v>51</v>
      </c>
      <c r="D40" s="198"/>
      <c r="E40" s="198"/>
      <c r="F40" s="198"/>
      <c r="G40" s="198"/>
      <c r="H40" s="198"/>
      <c r="I40" s="198"/>
      <c r="J40" s="198"/>
      <c r="K40" s="198"/>
      <c r="L40" s="198"/>
      <c r="M40" s="199"/>
    </row>
    <row r="41" spans="2:15" x14ac:dyDescent="0.25">
      <c r="B41" s="20"/>
      <c r="C41" s="10" t="s">
        <v>222</v>
      </c>
      <c r="D41" s="214">
        <v>10</v>
      </c>
      <c r="E41" s="215"/>
      <c r="F41" s="215"/>
      <c r="G41" s="215"/>
      <c r="H41" s="215"/>
      <c r="I41" s="216"/>
      <c r="J41" s="192" t="s">
        <v>147</v>
      </c>
      <c r="K41" s="212">
        <v>43000</v>
      </c>
      <c r="L41" s="211">
        <v>0</v>
      </c>
      <c r="M41" s="213">
        <f>D41*K41</f>
        <v>430000</v>
      </c>
      <c r="N41" s="21"/>
      <c r="O41" s="21"/>
    </row>
    <row r="42" spans="2:15" x14ac:dyDescent="0.25">
      <c r="B42" s="20"/>
      <c r="C42" s="10" t="s">
        <v>236</v>
      </c>
      <c r="D42" s="217"/>
      <c r="E42" s="218"/>
      <c r="F42" s="218"/>
      <c r="G42" s="218"/>
      <c r="H42" s="218"/>
      <c r="I42" s="219"/>
      <c r="J42" s="211"/>
      <c r="K42" s="212"/>
      <c r="L42" s="211"/>
      <c r="M42" s="213"/>
      <c r="N42" s="21"/>
      <c r="O42" s="21"/>
    </row>
    <row r="43" spans="2:15" x14ac:dyDescent="0.25">
      <c r="B43" s="20"/>
      <c r="C43" s="10" t="s">
        <v>223</v>
      </c>
      <c r="D43" s="205">
        <v>10</v>
      </c>
      <c r="E43" s="206"/>
      <c r="F43" s="206"/>
      <c r="G43" s="206"/>
      <c r="H43" s="206"/>
      <c r="I43" s="207"/>
      <c r="J43" s="192" t="s">
        <v>235</v>
      </c>
      <c r="K43" s="212">
        <v>20000</v>
      </c>
      <c r="L43" s="211">
        <v>0</v>
      </c>
      <c r="M43" s="213">
        <f>D43*K43</f>
        <v>200000</v>
      </c>
      <c r="N43" s="21"/>
      <c r="O43" s="21"/>
    </row>
    <row r="44" spans="2:15" x14ac:dyDescent="0.25">
      <c r="B44" s="20"/>
      <c r="C44" s="10" t="s">
        <v>224</v>
      </c>
      <c r="D44" s="208"/>
      <c r="E44" s="209"/>
      <c r="F44" s="209"/>
      <c r="G44" s="209"/>
      <c r="H44" s="209"/>
      <c r="I44" s="210"/>
      <c r="J44" s="211"/>
      <c r="K44" s="212"/>
      <c r="L44" s="211"/>
      <c r="M44" s="213"/>
      <c r="N44" s="21"/>
      <c r="O44" s="21"/>
    </row>
    <row r="45" spans="2:15" x14ac:dyDescent="0.25">
      <c r="B45" s="20"/>
      <c r="C45" s="10" t="s">
        <v>225</v>
      </c>
      <c r="D45" s="234">
        <v>22</v>
      </c>
      <c r="E45" s="235"/>
      <c r="F45" s="235"/>
      <c r="G45" s="235"/>
      <c r="H45" s="235"/>
      <c r="I45" s="236"/>
      <c r="J45" s="192" t="s">
        <v>56</v>
      </c>
      <c r="K45" s="212">
        <v>14400</v>
      </c>
      <c r="L45" s="211">
        <v>0</v>
      </c>
      <c r="M45" s="213">
        <f>D45*K45*D46</f>
        <v>316800</v>
      </c>
      <c r="N45" s="21"/>
      <c r="O45" s="21"/>
    </row>
    <row r="46" spans="2:15" x14ac:dyDescent="0.25">
      <c r="B46" s="20"/>
      <c r="C46" s="10" t="s">
        <v>226</v>
      </c>
      <c r="D46" s="237">
        <v>1</v>
      </c>
      <c r="E46" s="238"/>
      <c r="F46" s="238"/>
      <c r="G46" s="238"/>
      <c r="H46" s="238"/>
      <c r="I46" s="239"/>
      <c r="J46" s="211"/>
      <c r="K46" s="212"/>
      <c r="L46" s="211"/>
      <c r="M46" s="213"/>
      <c r="N46" s="21"/>
      <c r="O46" s="21"/>
    </row>
    <row r="47" spans="2:15" x14ac:dyDescent="0.25">
      <c r="B47" s="20"/>
      <c r="C47" s="10" t="s">
        <v>228</v>
      </c>
      <c r="D47" s="214">
        <v>15</v>
      </c>
      <c r="E47" s="215"/>
      <c r="F47" s="215"/>
      <c r="G47" s="215"/>
      <c r="H47" s="215"/>
      <c r="I47" s="216"/>
      <c r="J47" s="192" t="s">
        <v>56</v>
      </c>
      <c r="K47" s="212">
        <v>30000</v>
      </c>
      <c r="L47" s="211">
        <v>0</v>
      </c>
      <c r="M47" s="213">
        <f>D47*K47</f>
        <v>450000</v>
      </c>
      <c r="N47" s="21"/>
      <c r="O47" s="21"/>
    </row>
    <row r="48" spans="2:15" x14ac:dyDescent="0.25">
      <c r="B48" s="20"/>
      <c r="C48" s="10" t="s">
        <v>227</v>
      </c>
      <c r="D48" s="217"/>
      <c r="E48" s="218"/>
      <c r="F48" s="218"/>
      <c r="G48" s="218"/>
      <c r="H48" s="218"/>
      <c r="I48" s="219"/>
      <c r="J48" s="211"/>
      <c r="K48" s="212"/>
      <c r="L48" s="211"/>
      <c r="M48" s="213"/>
      <c r="N48" s="21"/>
      <c r="O48" s="21"/>
    </row>
    <row r="49" spans="2:15" x14ac:dyDescent="0.25">
      <c r="B49" s="20"/>
      <c r="C49" s="23" t="s">
        <v>229</v>
      </c>
      <c r="D49" s="214">
        <v>30</v>
      </c>
      <c r="E49" s="215"/>
      <c r="F49" s="215"/>
      <c r="G49" s="215"/>
      <c r="H49" s="215"/>
      <c r="I49" s="216"/>
      <c r="J49" s="230" t="s">
        <v>56</v>
      </c>
      <c r="K49" s="212">
        <v>58500</v>
      </c>
      <c r="L49" s="232">
        <v>0</v>
      </c>
      <c r="M49" s="213">
        <f>SUM(D49*K49)</f>
        <v>1755000</v>
      </c>
      <c r="N49" s="21"/>
      <c r="O49" s="21"/>
    </row>
    <row r="50" spans="2:15" x14ac:dyDescent="0.25">
      <c r="B50" s="20"/>
      <c r="C50" s="10" t="s">
        <v>230</v>
      </c>
      <c r="D50" s="217"/>
      <c r="E50" s="218"/>
      <c r="F50" s="218"/>
      <c r="G50" s="218"/>
      <c r="H50" s="218"/>
      <c r="I50" s="219"/>
      <c r="J50" s="231"/>
      <c r="K50" s="212"/>
      <c r="L50" s="233"/>
      <c r="M50" s="213"/>
      <c r="N50" s="21"/>
      <c r="O50" s="21"/>
    </row>
    <row r="51" spans="2:15" x14ac:dyDescent="0.25">
      <c r="B51" s="20"/>
      <c r="C51" s="10" t="s">
        <v>231</v>
      </c>
      <c r="D51" s="205">
        <v>5</v>
      </c>
      <c r="E51" s="206"/>
      <c r="F51" s="206"/>
      <c r="G51" s="206"/>
      <c r="H51" s="206"/>
      <c r="I51" s="207"/>
      <c r="J51" s="192" t="s">
        <v>56</v>
      </c>
      <c r="K51" s="212">
        <v>390000</v>
      </c>
      <c r="L51" s="211">
        <v>0</v>
      </c>
      <c r="M51" s="213">
        <f>D51*K51</f>
        <v>1950000</v>
      </c>
      <c r="N51" s="21"/>
      <c r="O51" s="21"/>
    </row>
    <row r="52" spans="2:15" x14ac:dyDescent="0.25">
      <c r="B52" s="20"/>
      <c r="C52" s="10" t="s">
        <v>232</v>
      </c>
      <c r="D52" s="208"/>
      <c r="E52" s="209"/>
      <c r="F52" s="209"/>
      <c r="G52" s="209"/>
      <c r="H52" s="209"/>
      <c r="I52" s="210"/>
      <c r="J52" s="211"/>
      <c r="K52" s="212"/>
      <c r="L52" s="211"/>
      <c r="M52" s="213"/>
      <c r="N52" s="21"/>
      <c r="O52" s="21"/>
    </row>
    <row r="53" spans="2:15" x14ac:dyDescent="0.25">
      <c r="B53" s="20"/>
      <c r="C53" s="10" t="s">
        <v>233</v>
      </c>
      <c r="D53" s="205">
        <v>20</v>
      </c>
      <c r="E53" s="206"/>
      <c r="F53" s="206"/>
      <c r="G53" s="206"/>
      <c r="H53" s="206"/>
      <c r="I53" s="207"/>
      <c r="J53" s="192" t="s">
        <v>56</v>
      </c>
      <c r="K53" s="212">
        <v>27000</v>
      </c>
      <c r="L53" s="211">
        <v>0</v>
      </c>
      <c r="M53" s="213">
        <f>D53*K53</f>
        <v>540000</v>
      </c>
      <c r="N53" s="21"/>
      <c r="O53" s="21"/>
    </row>
    <row r="54" spans="2:15" x14ac:dyDescent="0.25">
      <c r="B54" s="20"/>
      <c r="C54" s="10" t="s">
        <v>234</v>
      </c>
      <c r="D54" s="208"/>
      <c r="E54" s="209"/>
      <c r="F54" s="209"/>
      <c r="G54" s="209"/>
      <c r="H54" s="209"/>
      <c r="I54" s="210"/>
      <c r="J54" s="211"/>
      <c r="K54" s="212"/>
      <c r="L54" s="211"/>
      <c r="M54" s="213"/>
      <c r="N54" s="21"/>
      <c r="O54" s="21"/>
    </row>
    <row r="55" spans="2:15" x14ac:dyDescent="0.25">
      <c r="B55" s="20"/>
      <c r="C55" s="10" t="s">
        <v>275</v>
      </c>
      <c r="D55" s="205">
        <v>5</v>
      </c>
      <c r="E55" s="206"/>
      <c r="F55" s="206"/>
      <c r="G55" s="206"/>
      <c r="H55" s="206"/>
      <c r="I55" s="207"/>
      <c r="J55" s="192" t="s">
        <v>56</v>
      </c>
      <c r="K55" s="212">
        <v>200000</v>
      </c>
      <c r="L55" s="211">
        <v>0</v>
      </c>
      <c r="M55" s="213">
        <f>D55*K55</f>
        <v>1000000</v>
      </c>
      <c r="N55" s="21"/>
      <c r="O55" s="21"/>
    </row>
    <row r="56" spans="2:15" x14ac:dyDescent="0.25">
      <c r="B56" s="20"/>
      <c r="C56" s="10" t="s">
        <v>234</v>
      </c>
      <c r="D56" s="208"/>
      <c r="E56" s="209"/>
      <c r="F56" s="209"/>
      <c r="G56" s="209"/>
      <c r="H56" s="209"/>
      <c r="I56" s="210"/>
      <c r="J56" s="211"/>
      <c r="K56" s="212"/>
      <c r="L56" s="211"/>
      <c r="M56" s="213"/>
      <c r="N56" s="21"/>
      <c r="O56" s="21"/>
    </row>
    <row r="57" spans="2:15" s="22" customFormat="1" x14ac:dyDescent="0.25">
      <c r="B57" s="223" t="s">
        <v>98</v>
      </c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17">
        <f>SUM(M37)</f>
        <v>5641800</v>
      </c>
    </row>
    <row r="58" spans="2:15" x14ac:dyDescent="0.25">
      <c r="B58" s="27"/>
      <c r="C58" s="28"/>
      <c r="D58" s="29"/>
      <c r="E58" s="29"/>
      <c r="F58" s="29"/>
      <c r="G58" s="29"/>
      <c r="H58" s="29"/>
      <c r="I58" s="30"/>
      <c r="J58" s="224" t="s">
        <v>244</v>
      </c>
      <c r="K58" s="225"/>
      <c r="L58" s="225"/>
      <c r="M58" s="226"/>
    </row>
    <row r="59" spans="2:15" x14ac:dyDescent="0.25">
      <c r="B59" s="31"/>
      <c r="C59" s="32"/>
      <c r="D59" s="33"/>
      <c r="E59" s="33"/>
      <c r="F59" s="33"/>
      <c r="G59" s="33"/>
      <c r="H59" s="33"/>
      <c r="I59" s="34"/>
      <c r="J59" s="227" t="s">
        <v>245</v>
      </c>
      <c r="K59" s="228"/>
      <c r="L59" s="228"/>
      <c r="M59" s="229"/>
    </row>
    <row r="60" spans="2:15" x14ac:dyDescent="0.25">
      <c r="B60" s="31"/>
      <c r="C60" s="32"/>
      <c r="D60" s="33"/>
      <c r="E60" s="33"/>
      <c r="F60" s="33"/>
      <c r="G60" s="33"/>
      <c r="H60" s="33"/>
      <c r="I60" s="34"/>
      <c r="J60" s="51"/>
      <c r="K60" s="37"/>
      <c r="L60" s="33"/>
      <c r="M60" s="38"/>
    </row>
    <row r="61" spans="2:15" x14ac:dyDescent="0.25">
      <c r="B61" s="31"/>
      <c r="C61" s="32"/>
      <c r="D61" s="33"/>
      <c r="E61" s="33"/>
      <c r="F61" s="33"/>
      <c r="G61" s="33"/>
      <c r="H61" s="33"/>
      <c r="I61" s="34"/>
      <c r="J61" s="51"/>
      <c r="K61" s="37"/>
      <c r="L61" s="33"/>
      <c r="M61" s="38"/>
    </row>
    <row r="62" spans="2:15" x14ac:dyDescent="0.25">
      <c r="B62" s="31"/>
      <c r="C62" s="32"/>
      <c r="D62" s="33"/>
      <c r="E62" s="33"/>
      <c r="F62" s="33"/>
      <c r="G62" s="33"/>
      <c r="H62" s="33"/>
      <c r="I62" s="34"/>
      <c r="J62" s="51"/>
      <c r="K62" s="37"/>
      <c r="L62" s="33"/>
      <c r="M62" s="38"/>
    </row>
    <row r="63" spans="2:15" x14ac:dyDescent="0.25">
      <c r="B63" s="31"/>
      <c r="C63" s="32"/>
      <c r="D63" s="33"/>
      <c r="E63" s="33"/>
      <c r="F63" s="33"/>
      <c r="G63" s="33"/>
      <c r="H63" s="33"/>
      <c r="I63" s="34"/>
      <c r="J63" s="51"/>
      <c r="K63" s="37"/>
      <c r="L63" s="33"/>
      <c r="M63" s="38"/>
    </row>
    <row r="64" spans="2:15" x14ac:dyDescent="0.25">
      <c r="B64" s="31"/>
      <c r="C64" s="32"/>
      <c r="D64" s="33"/>
      <c r="E64" s="33"/>
      <c r="F64" s="33"/>
      <c r="G64" s="33"/>
      <c r="H64" s="33"/>
      <c r="I64" s="34"/>
      <c r="J64" s="227" t="s">
        <v>246</v>
      </c>
      <c r="K64" s="228"/>
      <c r="L64" s="228"/>
      <c r="M64" s="229"/>
    </row>
    <row r="65" spans="2:13" x14ac:dyDescent="0.25">
      <c r="B65" s="39"/>
      <c r="C65" s="40"/>
      <c r="D65" s="41"/>
      <c r="E65" s="41"/>
      <c r="F65" s="41"/>
      <c r="G65" s="41"/>
      <c r="H65" s="41"/>
      <c r="I65" s="42"/>
      <c r="J65" s="220" t="s">
        <v>247</v>
      </c>
      <c r="K65" s="221"/>
      <c r="L65" s="221"/>
      <c r="M65" s="222"/>
    </row>
    <row r="66" spans="2:13" x14ac:dyDescent="0.25">
      <c r="M66" s="43"/>
    </row>
    <row r="67" spans="2:13" x14ac:dyDescent="0.25">
      <c r="M67" s="43"/>
    </row>
    <row r="68" spans="2:13" x14ac:dyDescent="0.25">
      <c r="M68" s="43"/>
    </row>
    <row r="69" spans="2:13" x14ac:dyDescent="0.25">
      <c r="M69" s="43"/>
    </row>
    <row r="70" spans="2:13" x14ac:dyDescent="0.25">
      <c r="M70" s="43"/>
    </row>
    <row r="71" spans="2:13" x14ac:dyDescent="0.25">
      <c r="M71" s="43"/>
    </row>
    <row r="72" spans="2:13" x14ac:dyDescent="0.25">
      <c r="M72" s="43"/>
    </row>
    <row r="73" spans="2:13" x14ac:dyDescent="0.25">
      <c r="M73" s="43"/>
    </row>
    <row r="74" spans="2:13" x14ac:dyDescent="0.25">
      <c r="M74" s="43"/>
    </row>
    <row r="75" spans="2:13" x14ac:dyDescent="0.25">
      <c r="M75" s="43"/>
    </row>
    <row r="76" spans="2:13" x14ac:dyDescent="0.25">
      <c r="M76" s="43"/>
    </row>
    <row r="77" spans="2:13" x14ac:dyDescent="0.25">
      <c r="M77" s="43"/>
    </row>
    <row r="78" spans="2:13" x14ac:dyDescent="0.25">
      <c r="D78"/>
      <c r="E78"/>
      <c r="F78"/>
      <c r="G78"/>
      <c r="H78"/>
      <c r="I78"/>
      <c r="J78"/>
      <c r="K78"/>
      <c r="M78" s="43"/>
    </row>
    <row r="79" spans="2:13" x14ac:dyDescent="0.25">
      <c r="D79"/>
      <c r="E79"/>
      <c r="F79"/>
      <c r="G79"/>
      <c r="H79"/>
      <c r="I79"/>
      <c r="J79"/>
      <c r="K79"/>
      <c r="M79" s="43"/>
    </row>
    <row r="80" spans="2:13" x14ac:dyDescent="0.25">
      <c r="D80"/>
      <c r="E80"/>
      <c r="F80"/>
      <c r="G80"/>
      <c r="H80"/>
      <c r="I80"/>
      <c r="J80"/>
      <c r="K80"/>
      <c r="M80" s="43"/>
    </row>
    <row r="81" spans="4:13" x14ac:dyDescent="0.25">
      <c r="D81"/>
      <c r="E81"/>
      <c r="F81"/>
      <c r="G81"/>
      <c r="H81"/>
      <c r="I81"/>
      <c r="J81"/>
      <c r="K81"/>
      <c r="M81" s="43"/>
    </row>
    <row r="82" spans="4:13" x14ac:dyDescent="0.25">
      <c r="D82"/>
      <c r="E82"/>
      <c r="F82"/>
      <c r="G82"/>
      <c r="H82"/>
      <c r="I82"/>
      <c r="J82"/>
      <c r="K82"/>
      <c r="M82" s="43"/>
    </row>
    <row r="83" spans="4:13" x14ac:dyDescent="0.25">
      <c r="D83"/>
      <c r="E83"/>
      <c r="F83"/>
      <c r="G83"/>
      <c r="H83"/>
      <c r="I83"/>
      <c r="J83"/>
      <c r="K83"/>
      <c r="M83" s="43"/>
    </row>
    <row r="84" spans="4:13" x14ac:dyDescent="0.25">
      <c r="D84"/>
      <c r="E84"/>
      <c r="F84"/>
      <c r="G84"/>
      <c r="H84"/>
      <c r="I84"/>
      <c r="J84"/>
      <c r="K84"/>
      <c r="M84" s="43"/>
    </row>
    <row r="85" spans="4:13" x14ac:dyDescent="0.25">
      <c r="D85"/>
      <c r="E85"/>
      <c r="F85"/>
      <c r="G85"/>
      <c r="H85"/>
      <c r="I85"/>
      <c r="J85"/>
      <c r="K85"/>
      <c r="M85" s="43"/>
    </row>
    <row r="86" spans="4:13" x14ac:dyDescent="0.25">
      <c r="D86"/>
      <c r="E86"/>
      <c r="F86"/>
      <c r="G86"/>
      <c r="H86"/>
      <c r="I86"/>
      <c r="J86"/>
      <c r="K86"/>
      <c r="M86" s="43"/>
    </row>
    <row r="87" spans="4:13" x14ac:dyDescent="0.25">
      <c r="D87"/>
      <c r="E87"/>
      <c r="F87"/>
      <c r="G87"/>
      <c r="H87"/>
      <c r="I87"/>
      <c r="J87"/>
      <c r="K87"/>
      <c r="M87" s="43"/>
    </row>
    <row r="88" spans="4:13" x14ac:dyDescent="0.25">
      <c r="D88"/>
      <c r="E88"/>
      <c r="F88"/>
      <c r="G88"/>
      <c r="H88"/>
      <c r="I88"/>
      <c r="J88"/>
      <c r="K88"/>
      <c r="M88" s="43"/>
    </row>
    <row r="89" spans="4:13" x14ac:dyDescent="0.25">
      <c r="D89"/>
      <c r="E89"/>
      <c r="F89"/>
      <c r="G89"/>
      <c r="H89"/>
      <c r="I89"/>
      <c r="J89"/>
      <c r="K89"/>
      <c r="M89" s="43"/>
    </row>
    <row r="90" spans="4:13" x14ac:dyDescent="0.25">
      <c r="D90"/>
      <c r="E90"/>
      <c r="F90"/>
      <c r="G90"/>
      <c r="H90"/>
      <c r="I90"/>
      <c r="J90"/>
      <c r="K90"/>
      <c r="M90" s="43"/>
    </row>
    <row r="91" spans="4:13" x14ac:dyDescent="0.25">
      <c r="D91"/>
      <c r="E91"/>
      <c r="F91"/>
      <c r="G91"/>
      <c r="H91"/>
      <c r="I91"/>
      <c r="J91"/>
      <c r="K91"/>
      <c r="M91" s="43"/>
    </row>
    <row r="92" spans="4:13" x14ac:dyDescent="0.25">
      <c r="D92"/>
      <c r="E92"/>
      <c r="F92"/>
      <c r="G92"/>
      <c r="H92"/>
      <c r="I92"/>
      <c r="J92"/>
      <c r="K92"/>
      <c r="M92" s="43"/>
    </row>
    <row r="93" spans="4:13" x14ac:dyDescent="0.25">
      <c r="D93"/>
      <c r="E93"/>
      <c r="F93"/>
      <c r="G93"/>
      <c r="H93"/>
      <c r="I93"/>
      <c r="J93"/>
      <c r="K93"/>
      <c r="M93" s="43"/>
    </row>
    <row r="94" spans="4:13" x14ac:dyDescent="0.25">
      <c r="D94"/>
      <c r="E94"/>
      <c r="F94"/>
      <c r="G94"/>
      <c r="H94"/>
      <c r="I94"/>
      <c r="J94"/>
      <c r="K94"/>
      <c r="M94" s="43"/>
    </row>
    <row r="95" spans="4:13" x14ac:dyDescent="0.25">
      <c r="D95"/>
      <c r="E95"/>
      <c r="F95"/>
      <c r="G95"/>
      <c r="H95"/>
      <c r="I95"/>
      <c r="J95"/>
      <c r="K95"/>
      <c r="M95" s="43"/>
    </row>
    <row r="96" spans="4:13" x14ac:dyDescent="0.25">
      <c r="D96"/>
      <c r="E96"/>
      <c r="F96"/>
      <c r="G96"/>
      <c r="H96"/>
      <c r="I96"/>
      <c r="J96"/>
      <c r="K96"/>
      <c r="M96" s="43"/>
    </row>
    <row r="97" spans="4:13" x14ac:dyDescent="0.25">
      <c r="D97"/>
      <c r="E97"/>
      <c r="F97"/>
      <c r="G97"/>
      <c r="H97"/>
      <c r="I97"/>
      <c r="J97"/>
      <c r="K97"/>
      <c r="M97" s="43"/>
    </row>
    <row r="98" spans="4:13" x14ac:dyDescent="0.25">
      <c r="D98"/>
      <c r="E98"/>
      <c r="F98"/>
      <c r="G98"/>
      <c r="H98"/>
      <c r="I98"/>
      <c r="J98"/>
      <c r="K98"/>
      <c r="M98" s="43"/>
    </row>
    <row r="99" spans="4:13" x14ac:dyDescent="0.25">
      <c r="D99"/>
      <c r="E99"/>
      <c r="F99"/>
      <c r="G99"/>
      <c r="H99"/>
      <c r="I99"/>
      <c r="J99"/>
      <c r="K99"/>
      <c r="M99" s="43"/>
    </row>
    <row r="100" spans="4:13" x14ac:dyDescent="0.25">
      <c r="D100"/>
      <c r="E100"/>
      <c r="F100"/>
      <c r="G100"/>
      <c r="H100"/>
      <c r="I100"/>
      <c r="J100"/>
      <c r="K100"/>
      <c r="M100" s="43"/>
    </row>
    <row r="101" spans="4:13" x14ac:dyDescent="0.25">
      <c r="D101"/>
      <c r="E101"/>
      <c r="F101"/>
      <c r="G101"/>
      <c r="H101"/>
      <c r="I101"/>
      <c r="J101"/>
      <c r="K101"/>
      <c r="M101" s="43"/>
    </row>
    <row r="102" spans="4:13" x14ac:dyDescent="0.25">
      <c r="D102"/>
      <c r="E102"/>
      <c r="F102"/>
      <c r="G102"/>
      <c r="H102"/>
      <c r="I102"/>
      <c r="J102"/>
      <c r="K102"/>
      <c r="M102" s="43"/>
    </row>
    <row r="103" spans="4:13" x14ac:dyDescent="0.25">
      <c r="D103"/>
      <c r="E103"/>
      <c r="F103"/>
      <c r="G103"/>
      <c r="H103"/>
      <c r="I103"/>
      <c r="J103"/>
      <c r="K103"/>
      <c r="M103" s="43"/>
    </row>
    <row r="104" spans="4:13" x14ac:dyDescent="0.25">
      <c r="D104"/>
      <c r="E104"/>
      <c r="F104"/>
      <c r="G104"/>
      <c r="H104"/>
      <c r="I104"/>
      <c r="J104"/>
      <c r="K104"/>
      <c r="M104" s="43"/>
    </row>
    <row r="105" spans="4:13" x14ac:dyDescent="0.25">
      <c r="D105"/>
      <c r="E105"/>
      <c r="F105"/>
      <c r="G105"/>
      <c r="H105"/>
      <c r="I105"/>
      <c r="J105"/>
      <c r="K105"/>
      <c r="M105" s="43"/>
    </row>
    <row r="106" spans="4:13" x14ac:dyDescent="0.25">
      <c r="D106"/>
      <c r="E106"/>
      <c r="F106"/>
      <c r="G106"/>
      <c r="H106"/>
      <c r="I106"/>
      <c r="J106"/>
      <c r="K106"/>
      <c r="M106" s="43"/>
    </row>
    <row r="107" spans="4:13" x14ac:dyDescent="0.25">
      <c r="D107"/>
      <c r="E107"/>
      <c r="F107"/>
      <c r="G107"/>
      <c r="H107"/>
      <c r="I107"/>
      <c r="J107"/>
      <c r="K107"/>
      <c r="M107" s="43"/>
    </row>
    <row r="108" spans="4:13" x14ac:dyDescent="0.25">
      <c r="D108"/>
      <c r="E108"/>
      <c r="F108"/>
      <c r="G108"/>
      <c r="H108"/>
      <c r="I108"/>
      <c r="J108"/>
      <c r="K108"/>
      <c r="M108" s="43"/>
    </row>
    <row r="109" spans="4:13" x14ac:dyDescent="0.25">
      <c r="D109"/>
      <c r="E109"/>
      <c r="F109"/>
      <c r="G109"/>
      <c r="H109"/>
      <c r="I109"/>
      <c r="J109"/>
      <c r="K109"/>
      <c r="M109" s="43"/>
    </row>
    <row r="110" spans="4:13" x14ac:dyDescent="0.25">
      <c r="D110"/>
      <c r="E110"/>
      <c r="F110"/>
      <c r="G110"/>
      <c r="H110"/>
      <c r="I110"/>
      <c r="J110"/>
      <c r="K110"/>
      <c r="M110" s="43"/>
    </row>
    <row r="111" spans="4:13" x14ac:dyDescent="0.25">
      <c r="D111"/>
      <c r="E111"/>
      <c r="F111"/>
      <c r="G111"/>
      <c r="H111"/>
      <c r="I111"/>
      <c r="J111"/>
      <c r="K111"/>
      <c r="M111" s="43"/>
    </row>
    <row r="112" spans="4:13" x14ac:dyDescent="0.25">
      <c r="D112"/>
      <c r="E112"/>
      <c r="F112"/>
      <c r="G112"/>
      <c r="H112"/>
      <c r="I112"/>
      <c r="J112"/>
      <c r="K112"/>
      <c r="M112" s="43"/>
    </row>
    <row r="113" spans="4:13" x14ac:dyDescent="0.25">
      <c r="D113"/>
      <c r="E113"/>
      <c r="F113"/>
      <c r="G113"/>
      <c r="H113"/>
      <c r="I113"/>
      <c r="J113"/>
      <c r="K113"/>
      <c r="M113" s="43"/>
    </row>
    <row r="114" spans="4:13" x14ac:dyDescent="0.25">
      <c r="D114"/>
      <c r="E114"/>
      <c r="F114"/>
      <c r="G114"/>
      <c r="H114"/>
      <c r="I114"/>
      <c r="J114"/>
      <c r="K114"/>
      <c r="M114" s="43"/>
    </row>
    <row r="115" spans="4:13" x14ac:dyDescent="0.25">
      <c r="D115"/>
      <c r="E115"/>
      <c r="F115"/>
      <c r="G115"/>
      <c r="H115"/>
      <c r="I115"/>
      <c r="J115"/>
      <c r="K115"/>
      <c r="M115" s="43"/>
    </row>
    <row r="116" spans="4:13" x14ac:dyDescent="0.25">
      <c r="D116"/>
      <c r="E116"/>
      <c r="F116"/>
      <c r="G116"/>
      <c r="H116"/>
      <c r="I116"/>
      <c r="J116"/>
      <c r="K116"/>
      <c r="M116" s="43"/>
    </row>
    <row r="117" spans="4:13" x14ac:dyDescent="0.25">
      <c r="D117"/>
      <c r="E117"/>
      <c r="F117"/>
      <c r="G117"/>
      <c r="H117"/>
      <c r="I117"/>
      <c r="J117"/>
      <c r="K117"/>
      <c r="M117" s="43"/>
    </row>
    <row r="118" spans="4:13" x14ac:dyDescent="0.25">
      <c r="D118"/>
      <c r="E118"/>
      <c r="F118"/>
      <c r="G118"/>
      <c r="H118"/>
      <c r="I118"/>
      <c r="J118"/>
      <c r="K118"/>
      <c r="M118" s="43"/>
    </row>
    <row r="119" spans="4:13" x14ac:dyDescent="0.25">
      <c r="D119"/>
      <c r="E119"/>
      <c r="F119"/>
      <c r="G119"/>
      <c r="H119"/>
      <c r="I119"/>
      <c r="J119"/>
      <c r="K119"/>
      <c r="M119" s="43"/>
    </row>
    <row r="120" spans="4:13" x14ac:dyDescent="0.25">
      <c r="D120"/>
      <c r="E120"/>
      <c r="F120"/>
      <c r="G120"/>
      <c r="H120"/>
      <c r="I120"/>
      <c r="J120"/>
      <c r="K120"/>
      <c r="M120" s="43"/>
    </row>
    <row r="121" spans="4:13" x14ac:dyDescent="0.25">
      <c r="D121"/>
      <c r="E121"/>
      <c r="F121"/>
      <c r="G121"/>
      <c r="H121"/>
      <c r="I121"/>
      <c r="J121"/>
      <c r="K121"/>
      <c r="M121" s="43"/>
    </row>
    <row r="122" spans="4:13" x14ac:dyDescent="0.25">
      <c r="D122"/>
      <c r="E122"/>
      <c r="F122"/>
      <c r="G122"/>
      <c r="H122"/>
      <c r="I122"/>
      <c r="J122"/>
      <c r="K122"/>
      <c r="M122" s="43"/>
    </row>
    <row r="123" spans="4:13" x14ac:dyDescent="0.25">
      <c r="D123"/>
      <c r="E123"/>
      <c r="F123"/>
      <c r="G123"/>
      <c r="H123"/>
      <c r="I123"/>
      <c r="J123"/>
      <c r="K123"/>
      <c r="M123" s="43"/>
    </row>
    <row r="124" spans="4:13" x14ac:dyDescent="0.25">
      <c r="D124"/>
      <c r="E124"/>
      <c r="F124"/>
      <c r="G124"/>
      <c r="H124"/>
      <c r="I124"/>
      <c r="J124"/>
      <c r="K124"/>
      <c r="M124" s="43"/>
    </row>
    <row r="125" spans="4:13" x14ac:dyDescent="0.25">
      <c r="D125"/>
      <c r="E125"/>
      <c r="F125"/>
      <c r="G125"/>
      <c r="H125"/>
      <c r="I125"/>
      <c r="J125"/>
      <c r="K125"/>
      <c r="M125" s="43"/>
    </row>
    <row r="126" spans="4:13" x14ac:dyDescent="0.25">
      <c r="D126"/>
      <c r="E126"/>
      <c r="F126"/>
      <c r="G126"/>
      <c r="H126"/>
      <c r="I126"/>
      <c r="J126"/>
      <c r="K126"/>
      <c r="M126" s="43"/>
    </row>
    <row r="127" spans="4:13" x14ac:dyDescent="0.25">
      <c r="D127"/>
      <c r="E127"/>
      <c r="F127"/>
      <c r="G127"/>
      <c r="H127"/>
      <c r="I127"/>
      <c r="J127"/>
      <c r="K127"/>
      <c r="M127" s="43"/>
    </row>
    <row r="128" spans="4:13" x14ac:dyDescent="0.25">
      <c r="D128"/>
      <c r="E128"/>
      <c r="F128"/>
      <c r="G128"/>
      <c r="H128"/>
      <c r="I128"/>
      <c r="J128"/>
      <c r="K128"/>
      <c r="M128" s="43"/>
    </row>
    <row r="129" spans="4:13" x14ac:dyDescent="0.25">
      <c r="D129"/>
      <c r="E129"/>
      <c r="F129"/>
      <c r="G129"/>
      <c r="H129"/>
      <c r="I129"/>
      <c r="J129"/>
      <c r="K129"/>
      <c r="M129" s="43"/>
    </row>
    <row r="130" spans="4:13" x14ac:dyDescent="0.25">
      <c r="D130"/>
      <c r="E130"/>
      <c r="F130"/>
      <c r="G130"/>
      <c r="H130"/>
      <c r="I130"/>
      <c r="J130"/>
      <c r="K130"/>
      <c r="M130" s="43"/>
    </row>
    <row r="131" spans="4:13" x14ac:dyDescent="0.25">
      <c r="D131"/>
      <c r="E131"/>
      <c r="F131"/>
      <c r="G131"/>
      <c r="H131"/>
      <c r="I131"/>
      <c r="J131"/>
      <c r="K131"/>
      <c r="M131" s="43"/>
    </row>
    <row r="132" spans="4:13" x14ac:dyDescent="0.25">
      <c r="D132"/>
      <c r="E132"/>
      <c r="F132"/>
      <c r="G132"/>
      <c r="H132"/>
      <c r="I132"/>
      <c r="J132"/>
      <c r="K132"/>
      <c r="M132" s="43"/>
    </row>
    <row r="133" spans="4:13" x14ac:dyDescent="0.25">
      <c r="D133"/>
      <c r="E133"/>
      <c r="F133"/>
      <c r="G133"/>
      <c r="H133"/>
      <c r="I133"/>
      <c r="J133"/>
      <c r="K133"/>
      <c r="M133" s="43"/>
    </row>
    <row r="134" spans="4:13" x14ac:dyDescent="0.25">
      <c r="D134"/>
      <c r="E134"/>
      <c r="F134"/>
      <c r="G134"/>
      <c r="H134"/>
      <c r="I134"/>
      <c r="J134"/>
      <c r="K134"/>
      <c r="M134" s="43"/>
    </row>
    <row r="135" spans="4:13" x14ac:dyDescent="0.25">
      <c r="D135"/>
      <c r="E135"/>
      <c r="F135"/>
      <c r="G135"/>
      <c r="H135"/>
      <c r="I135"/>
      <c r="J135"/>
      <c r="K135"/>
      <c r="M135" s="43"/>
    </row>
    <row r="136" spans="4:13" x14ac:dyDescent="0.25">
      <c r="D136"/>
      <c r="E136"/>
      <c r="F136"/>
      <c r="G136"/>
      <c r="H136"/>
      <c r="I136"/>
      <c r="J136"/>
      <c r="K136"/>
      <c r="M136" s="43"/>
    </row>
    <row r="137" spans="4:13" x14ac:dyDescent="0.25">
      <c r="D137"/>
      <c r="E137"/>
      <c r="F137"/>
      <c r="G137"/>
      <c r="H137"/>
      <c r="I137"/>
      <c r="J137"/>
      <c r="K137"/>
      <c r="M137" s="43"/>
    </row>
    <row r="138" spans="4:13" x14ac:dyDescent="0.25">
      <c r="D138"/>
      <c r="E138"/>
      <c r="F138"/>
      <c r="G138"/>
      <c r="H138"/>
      <c r="I138"/>
      <c r="J138"/>
      <c r="K138"/>
      <c r="M138" s="43"/>
    </row>
    <row r="139" spans="4:13" x14ac:dyDescent="0.25">
      <c r="D139"/>
      <c r="E139"/>
      <c r="F139"/>
      <c r="G139"/>
      <c r="H139"/>
      <c r="I139"/>
      <c r="J139"/>
      <c r="K139"/>
      <c r="M139" s="43"/>
    </row>
    <row r="140" spans="4:13" x14ac:dyDescent="0.25">
      <c r="D140"/>
      <c r="E140"/>
      <c r="F140"/>
      <c r="G140"/>
      <c r="H140"/>
      <c r="I140"/>
      <c r="J140"/>
      <c r="K140"/>
      <c r="M140" s="43"/>
    </row>
    <row r="141" spans="4:13" x14ac:dyDescent="0.25">
      <c r="D141"/>
      <c r="E141"/>
      <c r="F141"/>
      <c r="G141"/>
      <c r="H141"/>
      <c r="I141"/>
      <c r="J141"/>
      <c r="K141"/>
      <c r="M141" s="43"/>
    </row>
    <row r="142" spans="4:13" x14ac:dyDescent="0.25">
      <c r="D142"/>
      <c r="E142"/>
      <c r="F142"/>
      <c r="G142"/>
      <c r="H142"/>
      <c r="I142"/>
      <c r="J142"/>
      <c r="K142"/>
      <c r="M142" s="43"/>
    </row>
    <row r="143" spans="4:13" x14ac:dyDescent="0.25">
      <c r="D143"/>
      <c r="E143"/>
      <c r="F143"/>
      <c r="G143"/>
      <c r="H143"/>
      <c r="I143"/>
      <c r="J143"/>
      <c r="K143"/>
      <c r="M143" s="43"/>
    </row>
    <row r="144" spans="4:13" x14ac:dyDescent="0.25">
      <c r="D144"/>
      <c r="E144"/>
      <c r="F144"/>
      <c r="G144"/>
      <c r="H144"/>
      <c r="I144"/>
      <c r="J144"/>
      <c r="K144"/>
      <c r="M144" s="43"/>
    </row>
    <row r="145" spans="4:13" x14ac:dyDescent="0.25">
      <c r="D145"/>
      <c r="E145"/>
      <c r="F145"/>
      <c r="G145"/>
      <c r="H145"/>
      <c r="I145"/>
      <c r="J145"/>
      <c r="K145"/>
      <c r="M145" s="43"/>
    </row>
    <row r="146" spans="4:13" x14ac:dyDescent="0.25">
      <c r="D146"/>
      <c r="E146"/>
      <c r="F146"/>
      <c r="G146"/>
      <c r="H146"/>
      <c r="I146"/>
      <c r="J146"/>
      <c r="K146"/>
      <c r="M146" s="43"/>
    </row>
    <row r="147" spans="4:13" x14ac:dyDescent="0.25">
      <c r="D147"/>
      <c r="E147"/>
      <c r="F147"/>
      <c r="G147"/>
      <c r="H147"/>
      <c r="I147"/>
      <c r="J147"/>
      <c r="K147"/>
      <c r="M147" s="43"/>
    </row>
    <row r="148" spans="4:13" x14ac:dyDescent="0.25">
      <c r="D148"/>
      <c r="E148"/>
      <c r="F148"/>
      <c r="G148"/>
      <c r="H148"/>
      <c r="I148"/>
      <c r="J148"/>
      <c r="K148"/>
      <c r="M148" s="43"/>
    </row>
    <row r="149" spans="4:13" x14ac:dyDescent="0.25">
      <c r="D149"/>
      <c r="E149"/>
      <c r="F149"/>
      <c r="G149"/>
      <c r="H149"/>
      <c r="I149"/>
      <c r="J149"/>
      <c r="K149"/>
      <c r="M149" s="43"/>
    </row>
    <row r="150" spans="4:13" x14ac:dyDescent="0.25">
      <c r="D150"/>
      <c r="E150"/>
      <c r="F150"/>
      <c r="G150"/>
      <c r="H150"/>
      <c r="I150"/>
      <c r="J150"/>
      <c r="K150"/>
      <c r="M150" s="43"/>
    </row>
    <row r="151" spans="4:13" x14ac:dyDescent="0.25">
      <c r="D151"/>
      <c r="E151"/>
      <c r="F151"/>
      <c r="G151"/>
      <c r="H151"/>
      <c r="I151"/>
      <c r="J151"/>
      <c r="K151"/>
      <c r="M151" s="43"/>
    </row>
    <row r="152" spans="4:13" x14ac:dyDescent="0.25">
      <c r="D152"/>
      <c r="E152"/>
      <c r="F152"/>
      <c r="G152"/>
      <c r="H152"/>
      <c r="I152"/>
      <c r="J152"/>
      <c r="K152"/>
      <c r="M152" s="43"/>
    </row>
    <row r="153" spans="4:13" x14ac:dyDescent="0.25">
      <c r="D153"/>
      <c r="E153"/>
      <c r="F153"/>
      <c r="G153"/>
      <c r="H153"/>
      <c r="I153"/>
      <c r="J153"/>
      <c r="K153"/>
      <c r="M153" s="43"/>
    </row>
    <row r="154" spans="4:13" x14ac:dyDescent="0.25">
      <c r="D154"/>
      <c r="E154"/>
      <c r="F154"/>
      <c r="G154"/>
      <c r="H154"/>
      <c r="I154"/>
      <c r="J154"/>
      <c r="K154"/>
      <c r="M154" s="43"/>
    </row>
    <row r="155" spans="4:13" x14ac:dyDescent="0.25">
      <c r="D155"/>
      <c r="E155"/>
      <c r="F155"/>
      <c r="G155"/>
      <c r="H155"/>
      <c r="I155"/>
      <c r="J155"/>
      <c r="K155"/>
      <c r="M155" s="43"/>
    </row>
    <row r="156" spans="4:13" x14ac:dyDescent="0.25">
      <c r="D156"/>
      <c r="E156"/>
      <c r="F156"/>
      <c r="G156"/>
      <c r="H156"/>
      <c r="I156"/>
      <c r="J156"/>
      <c r="K156"/>
      <c r="M156" s="43"/>
    </row>
    <row r="157" spans="4:13" x14ac:dyDescent="0.25">
      <c r="D157"/>
      <c r="E157"/>
      <c r="F157"/>
      <c r="G157"/>
      <c r="H157"/>
      <c r="I157"/>
      <c r="J157"/>
      <c r="K157"/>
      <c r="M157" s="43"/>
    </row>
    <row r="158" spans="4:13" x14ac:dyDescent="0.25">
      <c r="D158"/>
      <c r="E158"/>
      <c r="F158"/>
      <c r="G158"/>
      <c r="H158"/>
      <c r="I158"/>
      <c r="J158"/>
      <c r="K158"/>
      <c r="M158" s="43"/>
    </row>
    <row r="159" spans="4:13" x14ac:dyDescent="0.25">
      <c r="D159"/>
      <c r="E159"/>
      <c r="F159"/>
      <c r="G159"/>
      <c r="H159"/>
      <c r="I159"/>
      <c r="J159"/>
      <c r="K159"/>
      <c r="M159" s="43"/>
    </row>
    <row r="160" spans="4:13" x14ac:dyDescent="0.25">
      <c r="D160"/>
      <c r="E160"/>
      <c r="F160"/>
      <c r="G160"/>
      <c r="H160"/>
      <c r="I160"/>
      <c r="J160"/>
      <c r="K160"/>
      <c r="M160" s="43"/>
    </row>
    <row r="161" spans="4:13" x14ac:dyDescent="0.25">
      <c r="D161"/>
      <c r="E161"/>
      <c r="F161"/>
      <c r="G161"/>
      <c r="H161"/>
      <c r="I161"/>
      <c r="J161"/>
      <c r="K161"/>
      <c r="M161" s="43"/>
    </row>
    <row r="162" spans="4:13" x14ac:dyDescent="0.25">
      <c r="D162"/>
      <c r="E162"/>
      <c r="F162"/>
      <c r="G162"/>
      <c r="H162"/>
      <c r="I162"/>
      <c r="J162"/>
      <c r="K162"/>
      <c r="M162" s="43"/>
    </row>
    <row r="163" spans="4:13" x14ac:dyDescent="0.25">
      <c r="D163"/>
      <c r="E163"/>
      <c r="F163"/>
      <c r="G163"/>
      <c r="H163"/>
      <c r="I163"/>
      <c r="J163"/>
      <c r="K163"/>
      <c r="M163" s="43"/>
    </row>
    <row r="164" spans="4:13" x14ac:dyDescent="0.25">
      <c r="D164"/>
      <c r="E164"/>
      <c r="F164"/>
      <c r="G164"/>
      <c r="H164"/>
      <c r="I164"/>
      <c r="J164"/>
      <c r="K164"/>
      <c r="M164" s="43"/>
    </row>
    <row r="165" spans="4:13" x14ac:dyDescent="0.25">
      <c r="D165"/>
      <c r="E165"/>
      <c r="F165"/>
      <c r="G165"/>
      <c r="H165"/>
      <c r="I165"/>
      <c r="J165"/>
      <c r="K165"/>
      <c r="M165" s="43"/>
    </row>
    <row r="166" spans="4:13" x14ac:dyDescent="0.25">
      <c r="D166"/>
      <c r="E166"/>
      <c r="F166"/>
      <c r="G166"/>
      <c r="H166"/>
      <c r="I166"/>
      <c r="J166"/>
      <c r="K166"/>
      <c r="M166" s="43"/>
    </row>
    <row r="167" spans="4:13" x14ac:dyDescent="0.25">
      <c r="D167"/>
      <c r="E167"/>
      <c r="F167"/>
      <c r="G167"/>
      <c r="H167"/>
      <c r="I167"/>
      <c r="J167"/>
      <c r="K167"/>
      <c r="M167" s="43"/>
    </row>
    <row r="168" spans="4:13" x14ac:dyDescent="0.25">
      <c r="D168"/>
      <c r="E168"/>
      <c r="F168"/>
      <c r="G168"/>
      <c r="H168"/>
      <c r="I168"/>
      <c r="J168"/>
      <c r="K168"/>
      <c r="M168" s="43"/>
    </row>
    <row r="169" spans="4:13" x14ac:dyDescent="0.25">
      <c r="D169"/>
      <c r="E169"/>
      <c r="F169"/>
      <c r="G169"/>
      <c r="H169"/>
      <c r="I169"/>
      <c r="J169"/>
      <c r="K169"/>
      <c r="M169" s="43"/>
    </row>
    <row r="170" spans="4:13" x14ac:dyDescent="0.25">
      <c r="D170"/>
      <c r="E170"/>
      <c r="F170"/>
      <c r="G170"/>
      <c r="H170"/>
      <c r="I170"/>
      <c r="J170"/>
      <c r="K170"/>
      <c r="M170" s="43"/>
    </row>
    <row r="171" spans="4:13" x14ac:dyDescent="0.25">
      <c r="D171"/>
      <c r="E171"/>
      <c r="F171"/>
      <c r="G171"/>
      <c r="H171"/>
      <c r="I171"/>
      <c r="J171"/>
      <c r="K171"/>
      <c r="M171" s="43"/>
    </row>
    <row r="172" spans="4:13" x14ac:dyDescent="0.25">
      <c r="D172"/>
      <c r="E172"/>
      <c r="F172"/>
      <c r="G172"/>
      <c r="H172"/>
      <c r="I172"/>
      <c r="J172"/>
      <c r="K172"/>
      <c r="M172" s="43"/>
    </row>
    <row r="173" spans="4:13" x14ac:dyDescent="0.25">
      <c r="D173"/>
      <c r="E173"/>
      <c r="F173"/>
      <c r="G173"/>
      <c r="H173"/>
      <c r="I173"/>
      <c r="J173"/>
      <c r="K173"/>
      <c r="M173" s="43"/>
    </row>
    <row r="174" spans="4:13" x14ac:dyDescent="0.25">
      <c r="D174"/>
      <c r="E174"/>
      <c r="F174"/>
      <c r="G174"/>
      <c r="H174"/>
      <c r="I174"/>
      <c r="J174"/>
      <c r="K174"/>
      <c r="M174" s="43"/>
    </row>
    <row r="175" spans="4:13" x14ac:dyDescent="0.25">
      <c r="D175"/>
      <c r="E175"/>
      <c r="F175"/>
      <c r="G175"/>
      <c r="H175"/>
      <c r="I175"/>
      <c r="J175"/>
      <c r="K175"/>
      <c r="M175" s="43"/>
    </row>
    <row r="176" spans="4:13" x14ac:dyDescent="0.25">
      <c r="D176"/>
      <c r="E176"/>
      <c r="F176"/>
      <c r="G176"/>
      <c r="H176"/>
      <c r="I176"/>
      <c r="J176"/>
      <c r="K176"/>
      <c r="M176" s="43"/>
    </row>
    <row r="177" spans="4:13" x14ac:dyDescent="0.25">
      <c r="D177"/>
      <c r="E177"/>
      <c r="F177"/>
      <c r="G177"/>
      <c r="H177"/>
      <c r="I177"/>
      <c r="J177"/>
      <c r="K177"/>
      <c r="M177" s="43"/>
    </row>
    <row r="178" spans="4:13" x14ac:dyDescent="0.25">
      <c r="D178"/>
      <c r="E178"/>
      <c r="F178"/>
      <c r="G178"/>
      <c r="H178"/>
      <c r="I178"/>
      <c r="J178"/>
      <c r="K178"/>
      <c r="M178" s="43"/>
    </row>
    <row r="179" spans="4:13" x14ac:dyDescent="0.25">
      <c r="D179"/>
      <c r="E179"/>
      <c r="F179"/>
      <c r="G179"/>
      <c r="H179"/>
      <c r="I179"/>
      <c r="J179"/>
      <c r="K179"/>
      <c r="M179" s="43"/>
    </row>
    <row r="180" spans="4:13" x14ac:dyDescent="0.25">
      <c r="D180"/>
      <c r="E180"/>
      <c r="F180"/>
      <c r="G180"/>
      <c r="H180"/>
      <c r="I180"/>
      <c r="J180"/>
      <c r="K180"/>
      <c r="M180" s="43"/>
    </row>
    <row r="181" spans="4:13" x14ac:dyDescent="0.25">
      <c r="D181"/>
      <c r="E181"/>
      <c r="F181"/>
      <c r="G181"/>
      <c r="H181"/>
      <c r="I181"/>
      <c r="J181"/>
      <c r="K181"/>
      <c r="M181" s="43"/>
    </row>
    <row r="182" spans="4:13" x14ac:dyDescent="0.25">
      <c r="D182"/>
      <c r="E182"/>
      <c r="F182"/>
      <c r="G182"/>
      <c r="H182"/>
      <c r="I182"/>
      <c r="J182"/>
      <c r="K182"/>
      <c r="M182" s="43"/>
    </row>
    <row r="183" spans="4:13" x14ac:dyDescent="0.25">
      <c r="D183"/>
      <c r="E183"/>
      <c r="F183"/>
      <c r="G183"/>
      <c r="H183"/>
      <c r="I183"/>
      <c r="J183"/>
      <c r="K183"/>
      <c r="M183" s="43"/>
    </row>
    <row r="184" spans="4:13" x14ac:dyDescent="0.25">
      <c r="D184"/>
      <c r="E184"/>
      <c r="F184"/>
      <c r="G184"/>
      <c r="H184"/>
      <c r="I184"/>
      <c r="J184"/>
      <c r="K184"/>
      <c r="M184" s="43"/>
    </row>
    <row r="185" spans="4:13" x14ac:dyDescent="0.25">
      <c r="D185"/>
      <c r="E185"/>
      <c r="F185"/>
      <c r="G185"/>
      <c r="H185"/>
      <c r="I185"/>
      <c r="J185"/>
      <c r="K185"/>
      <c r="M185" s="43"/>
    </row>
    <row r="186" spans="4:13" x14ac:dyDescent="0.25">
      <c r="D186"/>
      <c r="E186"/>
      <c r="F186"/>
      <c r="G186"/>
      <c r="H186"/>
      <c r="I186"/>
      <c r="J186"/>
      <c r="K186"/>
      <c r="M186" s="43"/>
    </row>
    <row r="187" spans="4:13" x14ac:dyDescent="0.25">
      <c r="D187"/>
      <c r="E187"/>
      <c r="F187"/>
      <c r="G187"/>
      <c r="H187"/>
      <c r="I187"/>
      <c r="J187"/>
      <c r="K187"/>
      <c r="M187" s="43"/>
    </row>
    <row r="188" spans="4:13" x14ac:dyDescent="0.25">
      <c r="D188"/>
      <c r="E188"/>
      <c r="F188"/>
      <c r="G188"/>
      <c r="H188"/>
      <c r="I188"/>
      <c r="J188"/>
      <c r="K188"/>
      <c r="M188" s="43"/>
    </row>
    <row r="189" spans="4:13" x14ac:dyDescent="0.25">
      <c r="D189"/>
      <c r="E189"/>
      <c r="F189"/>
      <c r="G189"/>
      <c r="H189"/>
      <c r="I189"/>
      <c r="J189"/>
      <c r="K189"/>
      <c r="M189" s="43"/>
    </row>
    <row r="190" spans="4:13" x14ac:dyDescent="0.25">
      <c r="D190"/>
      <c r="E190"/>
      <c r="F190"/>
      <c r="G190"/>
      <c r="H190"/>
      <c r="I190"/>
      <c r="J190"/>
      <c r="K190"/>
      <c r="M190" s="43"/>
    </row>
    <row r="191" spans="4:13" x14ac:dyDescent="0.25">
      <c r="D191"/>
      <c r="E191"/>
      <c r="F191"/>
      <c r="G191"/>
      <c r="H191"/>
      <c r="I191"/>
      <c r="J191"/>
      <c r="K191"/>
      <c r="M191" s="43"/>
    </row>
    <row r="192" spans="4:13" x14ac:dyDescent="0.25">
      <c r="D192"/>
      <c r="E192"/>
      <c r="F192"/>
      <c r="G192"/>
      <c r="H192"/>
      <c r="I192"/>
      <c r="J192"/>
      <c r="K192"/>
      <c r="M192" s="43"/>
    </row>
    <row r="193" spans="4:13" x14ac:dyDescent="0.25">
      <c r="D193"/>
      <c r="E193"/>
      <c r="F193"/>
      <c r="G193"/>
      <c r="H193"/>
      <c r="I193"/>
      <c r="J193"/>
      <c r="K193"/>
      <c r="M193" s="43"/>
    </row>
    <row r="194" spans="4:13" x14ac:dyDescent="0.25">
      <c r="D194"/>
      <c r="E194"/>
      <c r="F194"/>
      <c r="G194"/>
      <c r="H194"/>
      <c r="I194"/>
      <c r="J194"/>
      <c r="K194"/>
      <c r="M194" s="43"/>
    </row>
    <row r="195" spans="4:13" x14ac:dyDescent="0.25">
      <c r="D195"/>
      <c r="E195"/>
      <c r="F195"/>
      <c r="G195"/>
      <c r="H195"/>
      <c r="I195"/>
      <c r="J195"/>
      <c r="K195"/>
      <c r="M195" s="43"/>
    </row>
    <row r="196" spans="4:13" x14ac:dyDescent="0.25">
      <c r="D196"/>
      <c r="E196"/>
      <c r="F196"/>
      <c r="G196"/>
      <c r="H196"/>
      <c r="I196"/>
      <c r="J196"/>
      <c r="K196"/>
      <c r="M196" s="43"/>
    </row>
    <row r="197" spans="4:13" x14ac:dyDescent="0.25">
      <c r="D197"/>
      <c r="E197"/>
      <c r="F197"/>
      <c r="G197"/>
      <c r="H197"/>
      <c r="I197"/>
      <c r="J197"/>
      <c r="K197"/>
      <c r="M197" s="43"/>
    </row>
    <row r="198" spans="4:13" x14ac:dyDescent="0.25">
      <c r="D198"/>
      <c r="E198"/>
      <c r="F198"/>
      <c r="G198"/>
      <c r="H198"/>
      <c r="I198"/>
      <c r="J198"/>
      <c r="K198"/>
      <c r="M198" s="43"/>
    </row>
    <row r="199" spans="4:13" x14ac:dyDescent="0.25">
      <c r="D199"/>
      <c r="E199"/>
      <c r="F199"/>
      <c r="G199"/>
      <c r="H199"/>
      <c r="I199"/>
      <c r="J199"/>
      <c r="K199"/>
      <c r="M199" s="43"/>
    </row>
    <row r="200" spans="4:13" x14ac:dyDescent="0.25">
      <c r="D200"/>
      <c r="E200"/>
      <c r="F200"/>
      <c r="G200"/>
      <c r="H200"/>
      <c r="I200"/>
      <c r="J200"/>
      <c r="K200"/>
      <c r="M200" s="43"/>
    </row>
    <row r="201" spans="4:13" x14ac:dyDescent="0.25">
      <c r="D201"/>
      <c r="E201"/>
      <c r="F201"/>
      <c r="G201"/>
      <c r="H201"/>
      <c r="I201"/>
      <c r="J201"/>
      <c r="K201"/>
      <c r="M201" s="43"/>
    </row>
    <row r="202" spans="4:13" x14ac:dyDescent="0.25">
      <c r="D202"/>
      <c r="E202"/>
      <c r="F202"/>
      <c r="G202"/>
      <c r="H202"/>
      <c r="I202"/>
      <c r="J202"/>
      <c r="K202"/>
      <c r="M202" s="43"/>
    </row>
    <row r="203" spans="4:13" x14ac:dyDescent="0.25">
      <c r="D203"/>
      <c r="E203"/>
      <c r="F203"/>
      <c r="G203"/>
      <c r="H203"/>
      <c r="I203"/>
      <c r="J203"/>
      <c r="K203"/>
      <c r="M203" s="43"/>
    </row>
    <row r="204" spans="4:13" x14ac:dyDescent="0.25">
      <c r="D204"/>
      <c r="E204"/>
      <c r="F204"/>
      <c r="G204"/>
      <c r="H204"/>
      <c r="I204"/>
      <c r="J204"/>
      <c r="K204"/>
      <c r="M204" s="43"/>
    </row>
    <row r="205" spans="4:13" x14ac:dyDescent="0.25">
      <c r="D205"/>
      <c r="E205"/>
      <c r="F205"/>
      <c r="G205"/>
      <c r="H205"/>
      <c r="I205"/>
      <c r="J205"/>
      <c r="K205"/>
      <c r="M205" s="43"/>
    </row>
    <row r="206" spans="4:13" x14ac:dyDescent="0.25">
      <c r="D206"/>
      <c r="E206"/>
      <c r="F206"/>
      <c r="G206"/>
      <c r="H206"/>
      <c r="I206"/>
      <c r="J206"/>
      <c r="K206"/>
      <c r="M206" s="43"/>
    </row>
    <row r="207" spans="4:13" x14ac:dyDescent="0.25">
      <c r="D207"/>
      <c r="E207"/>
      <c r="F207"/>
      <c r="G207"/>
      <c r="H207"/>
      <c r="I207"/>
      <c r="J207"/>
      <c r="K207"/>
      <c r="M207" s="43"/>
    </row>
    <row r="208" spans="4:13" x14ac:dyDescent="0.25">
      <c r="D208"/>
      <c r="E208"/>
      <c r="F208"/>
      <c r="G208"/>
      <c r="H208"/>
      <c r="I208"/>
      <c r="J208"/>
      <c r="K208"/>
      <c r="M208" s="43"/>
    </row>
    <row r="209" spans="4:13" x14ac:dyDescent="0.25">
      <c r="D209"/>
      <c r="E209"/>
      <c r="F209"/>
      <c r="G209"/>
      <c r="H209"/>
      <c r="I209"/>
      <c r="J209"/>
      <c r="K209"/>
      <c r="M209" s="43"/>
    </row>
    <row r="210" spans="4:13" x14ac:dyDescent="0.25">
      <c r="D210"/>
      <c r="E210"/>
      <c r="F210"/>
      <c r="G210"/>
      <c r="H210"/>
      <c r="I210"/>
      <c r="J210"/>
      <c r="K210"/>
      <c r="M210" s="43"/>
    </row>
    <row r="211" spans="4:13" x14ac:dyDescent="0.25">
      <c r="D211"/>
      <c r="E211"/>
      <c r="F211"/>
      <c r="G211"/>
      <c r="H211"/>
      <c r="I211"/>
      <c r="J211"/>
      <c r="K211"/>
      <c r="M211" s="43"/>
    </row>
    <row r="212" spans="4:13" x14ac:dyDescent="0.25">
      <c r="D212"/>
      <c r="E212"/>
      <c r="F212"/>
      <c r="G212"/>
      <c r="H212"/>
      <c r="I212"/>
      <c r="J212"/>
      <c r="K212"/>
      <c r="M212" s="43"/>
    </row>
    <row r="213" spans="4:13" x14ac:dyDescent="0.25">
      <c r="D213"/>
      <c r="E213"/>
      <c r="F213"/>
      <c r="G213"/>
      <c r="H213"/>
      <c r="I213"/>
      <c r="J213"/>
      <c r="K213"/>
      <c r="M213" s="43"/>
    </row>
    <row r="214" spans="4:13" x14ac:dyDescent="0.25">
      <c r="D214"/>
      <c r="E214"/>
      <c r="F214"/>
      <c r="G214"/>
      <c r="H214"/>
      <c r="I214"/>
      <c r="J214"/>
      <c r="K214"/>
      <c r="M214" s="43"/>
    </row>
    <row r="215" spans="4:13" x14ac:dyDescent="0.25">
      <c r="D215"/>
      <c r="E215"/>
      <c r="F215"/>
      <c r="G215"/>
      <c r="H215"/>
      <c r="I215"/>
      <c r="J215"/>
      <c r="K215"/>
      <c r="M215" s="43"/>
    </row>
    <row r="216" spans="4:13" x14ac:dyDescent="0.25">
      <c r="D216"/>
      <c r="E216"/>
      <c r="F216"/>
      <c r="G216"/>
      <c r="H216"/>
      <c r="I216"/>
      <c r="J216"/>
      <c r="K216"/>
      <c r="M216" s="43"/>
    </row>
    <row r="217" spans="4:13" x14ac:dyDescent="0.25">
      <c r="D217"/>
      <c r="E217"/>
      <c r="F217"/>
      <c r="G217"/>
      <c r="H217"/>
      <c r="I217"/>
      <c r="J217"/>
      <c r="K217"/>
      <c r="M217" s="43"/>
    </row>
    <row r="218" spans="4:13" x14ac:dyDescent="0.25">
      <c r="D218"/>
      <c r="E218"/>
      <c r="F218"/>
      <c r="G218"/>
      <c r="H218"/>
      <c r="I218"/>
      <c r="J218"/>
      <c r="K218"/>
      <c r="M218" s="43"/>
    </row>
    <row r="219" spans="4:13" x14ac:dyDescent="0.25">
      <c r="D219"/>
      <c r="E219"/>
      <c r="F219"/>
      <c r="G219"/>
      <c r="H219"/>
      <c r="I219"/>
      <c r="J219"/>
      <c r="K219"/>
      <c r="M219" s="43"/>
    </row>
    <row r="220" spans="4:13" x14ac:dyDescent="0.25">
      <c r="D220"/>
      <c r="E220"/>
      <c r="F220"/>
      <c r="G220"/>
      <c r="H220"/>
      <c r="I220"/>
      <c r="J220"/>
      <c r="K220"/>
      <c r="M220" s="43"/>
    </row>
    <row r="221" spans="4:13" x14ac:dyDescent="0.25">
      <c r="D221"/>
      <c r="E221"/>
      <c r="F221"/>
      <c r="G221"/>
      <c r="H221"/>
      <c r="I221"/>
      <c r="J221"/>
      <c r="K221"/>
      <c r="M221" s="43"/>
    </row>
    <row r="222" spans="4:13" x14ac:dyDescent="0.25">
      <c r="D222"/>
      <c r="E222"/>
      <c r="F222"/>
      <c r="G222"/>
      <c r="H222"/>
      <c r="I222"/>
      <c r="J222"/>
      <c r="K222"/>
      <c r="M222" s="43"/>
    </row>
    <row r="223" spans="4:13" x14ac:dyDescent="0.25">
      <c r="D223"/>
      <c r="E223"/>
      <c r="F223"/>
      <c r="G223"/>
      <c r="H223"/>
      <c r="I223"/>
      <c r="J223"/>
      <c r="K223"/>
      <c r="M223" s="43"/>
    </row>
    <row r="224" spans="4:13" x14ac:dyDescent="0.25">
      <c r="D224"/>
      <c r="E224"/>
      <c r="F224"/>
      <c r="G224"/>
      <c r="H224"/>
      <c r="I224"/>
      <c r="J224"/>
      <c r="K224"/>
      <c r="M224" s="43"/>
    </row>
    <row r="225" spans="4:13" x14ac:dyDescent="0.25">
      <c r="D225"/>
      <c r="E225"/>
      <c r="F225"/>
      <c r="G225"/>
      <c r="H225"/>
      <c r="I225"/>
      <c r="J225"/>
      <c r="K225"/>
      <c r="M225" s="43"/>
    </row>
    <row r="226" spans="4:13" x14ac:dyDescent="0.25">
      <c r="D226"/>
      <c r="E226"/>
      <c r="F226"/>
      <c r="G226"/>
      <c r="H226"/>
      <c r="I226"/>
      <c r="J226"/>
      <c r="K226"/>
      <c r="M226" s="43"/>
    </row>
    <row r="227" spans="4:13" x14ac:dyDescent="0.25">
      <c r="D227"/>
      <c r="E227"/>
      <c r="F227"/>
      <c r="G227"/>
      <c r="H227"/>
      <c r="I227"/>
      <c r="J227"/>
      <c r="K227"/>
      <c r="M227" s="43"/>
    </row>
    <row r="228" spans="4:13" x14ac:dyDescent="0.25">
      <c r="D228"/>
      <c r="E228"/>
      <c r="F228"/>
      <c r="G228"/>
      <c r="H228"/>
      <c r="I228"/>
      <c r="J228"/>
      <c r="K228"/>
      <c r="M228" s="43"/>
    </row>
    <row r="229" spans="4:13" x14ac:dyDescent="0.25">
      <c r="D229"/>
      <c r="E229"/>
      <c r="F229"/>
      <c r="G229"/>
      <c r="H229"/>
      <c r="I229"/>
      <c r="J229"/>
      <c r="K229"/>
      <c r="M229" s="43"/>
    </row>
    <row r="230" spans="4:13" x14ac:dyDescent="0.25">
      <c r="D230"/>
      <c r="E230"/>
      <c r="F230"/>
      <c r="G230"/>
      <c r="H230"/>
      <c r="I230"/>
      <c r="J230"/>
      <c r="K230"/>
      <c r="M230" s="43"/>
    </row>
    <row r="231" spans="4:13" x14ac:dyDescent="0.25">
      <c r="D231"/>
      <c r="E231"/>
      <c r="F231"/>
      <c r="G231"/>
      <c r="H231"/>
      <c r="I231"/>
      <c r="J231"/>
      <c r="K231"/>
      <c r="M231" s="43"/>
    </row>
    <row r="232" spans="4:13" x14ac:dyDescent="0.25">
      <c r="D232"/>
      <c r="E232"/>
      <c r="F232"/>
      <c r="G232"/>
      <c r="H232"/>
      <c r="I232"/>
      <c r="J232"/>
      <c r="K232"/>
      <c r="M232" s="43"/>
    </row>
    <row r="233" spans="4:13" x14ac:dyDescent="0.25">
      <c r="D233"/>
      <c r="E233"/>
      <c r="F233"/>
      <c r="G233"/>
      <c r="H233"/>
      <c r="I233"/>
      <c r="J233"/>
      <c r="K233"/>
      <c r="M233" s="43"/>
    </row>
    <row r="234" spans="4:13" x14ac:dyDescent="0.25">
      <c r="D234"/>
      <c r="E234"/>
      <c r="F234"/>
      <c r="G234"/>
      <c r="H234"/>
      <c r="I234"/>
      <c r="J234"/>
      <c r="K234"/>
      <c r="M234" s="43"/>
    </row>
    <row r="235" spans="4:13" x14ac:dyDescent="0.25">
      <c r="D235"/>
      <c r="E235"/>
      <c r="F235"/>
      <c r="G235"/>
      <c r="H235"/>
      <c r="I235"/>
      <c r="J235"/>
      <c r="K235"/>
      <c r="M235" s="43"/>
    </row>
    <row r="236" spans="4:13" x14ac:dyDescent="0.25">
      <c r="D236"/>
      <c r="E236"/>
      <c r="F236"/>
      <c r="G236"/>
      <c r="H236"/>
      <c r="I236"/>
      <c r="J236"/>
      <c r="K236"/>
      <c r="M236" s="43"/>
    </row>
    <row r="237" spans="4:13" x14ac:dyDescent="0.25">
      <c r="D237"/>
      <c r="E237"/>
      <c r="F237"/>
      <c r="G237"/>
      <c r="H237"/>
      <c r="I237"/>
      <c r="J237"/>
      <c r="K237"/>
      <c r="M237" s="43"/>
    </row>
    <row r="238" spans="4:13" x14ac:dyDescent="0.25">
      <c r="D238"/>
      <c r="E238"/>
      <c r="F238"/>
      <c r="G238"/>
      <c r="H238"/>
      <c r="I238"/>
      <c r="J238"/>
      <c r="K238"/>
      <c r="M238" s="43"/>
    </row>
    <row r="239" spans="4:13" x14ac:dyDescent="0.25">
      <c r="D239"/>
      <c r="E239"/>
      <c r="F239"/>
      <c r="G239"/>
      <c r="H239"/>
      <c r="I239"/>
      <c r="J239"/>
      <c r="K239"/>
      <c r="M239" s="43"/>
    </row>
    <row r="240" spans="4:13" x14ac:dyDescent="0.25">
      <c r="D240"/>
      <c r="E240"/>
      <c r="F240"/>
      <c r="G240"/>
      <c r="H240"/>
      <c r="I240"/>
      <c r="J240"/>
      <c r="K240"/>
      <c r="M240" s="43"/>
    </row>
    <row r="241" spans="4:13" x14ac:dyDescent="0.25">
      <c r="D241"/>
      <c r="E241"/>
      <c r="F241"/>
      <c r="G241"/>
      <c r="H241"/>
      <c r="I241"/>
      <c r="J241"/>
      <c r="K241"/>
      <c r="M241" s="43"/>
    </row>
    <row r="242" spans="4:13" x14ac:dyDescent="0.25">
      <c r="D242"/>
      <c r="E242"/>
      <c r="F242"/>
      <c r="G242"/>
      <c r="H242"/>
      <c r="I242"/>
      <c r="J242"/>
      <c r="K242"/>
      <c r="M242" s="43"/>
    </row>
    <row r="243" spans="4:13" x14ac:dyDescent="0.25">
      <c r="D243"/>
      <c r="E243"/>
      <c r="F243"/>
      <c r="G243"/>
      <c r="H243"/>
      <c r="I243"/>
      <c r="J243"/>
      <c r="K243"/>
      <c r="M243" s="43"/>
    </row>
    <row r="244" spans="4:13" x14ac:dyDescent="0.25">
      <c r="D244"/>
      <c r="E244"/>
      <c r="F244"/>
      <c r="G244"/>
      <c r="H244"/>
      <c r="I244"/>
      <c r="J244"/>
      <c r="K244"/>
      <c r="M244" s="43"/>
    </row>
    <row r="245" spans="4:13" x14ac:dyDescent="0.25">
      <c r="D245"/>
      <c r="E245"/>
      <c r="F245"/>
      <c r="G245"/>
      <c r="H245"/>
      <c r="I245"/>
      <c r="J245"/>
      <c r="K245"/>
      <c r="M245" s="43"/>
    </row>
    <row r="246" spans="4:13" x14ac:dyDescent="0.25">
      <c r="D246"/>
      <c r="E246"/>
      <c r="F246"/>
      <c r="G246"/>
      <c r="H246"/>
      <c r="I246"/>
      <c r="J246"/>
      <c r="K246"/>
      <c r="M246" s="43"/>
    </row>
    <row r="247" spans="4:13" x14ac:dyDescent="0.25">
      <c r="D247"/>
      <c r="E247"/>
      <c r="F247"/>
      <c r="G247"/>
      <c r="H247"/>
      <c r="I247"/>
      <c r="J247"/>
      <c r="K247"/>
      <c r="M247" s="43"/>
    </row>
    <row r="248" spans="4:13" x14ac:dyDescent="0.25">
      <c r="D248"/>
      <c r="E248"/>
      <c r="F248"/>
      <c r="G248"/>
      <c r="H248"/>
      <c r="I248"/>
      <c r="J248"/>
      <c r="K248"/>
      <c r="M248" s="43"/>
    </row>
    <row r="249" spans="4:13" x14ac:dyDescent="0.25">
      <c r="D249"/>
      <c r="E249"/>
      <c r="F249"/>
      <c r="G249"/>
      <c r="H249"/>
      <c r="I249"/>
      <c r="J249"/>
      <c r="K249"/>
      <c r="M249" s="43"/>
    </row>
    <row r="250" spans="4:13" x14ac:dyDescent="0.25">
      <c r="D250"/>
      <c r="E250"/>
      <c r="F250"/>
      <c r="G250"/>
      <c r="H250"/>
      <c r="I250"/>
      <c r="J250"/>
      <c r="K250"/>
      <c r="M250" s="43"/>
    </row>
    <row r="251" spans="4:13" x14ac:dyDescent="0.25">
      <c r="D251"/>
      <c r="E251"/>
      <c r="F251"/>
      <c r="G251"/>
      <c r="H251"/>
      <c r="I251"/>
      <c r="J251"/>
      <c r="K251"/>
      <c r="M251" s="43"/>
    </row>
    <row r="252" spans="4:13" x14ac:dyDescent="0.25">
      <c r="D252"/>
      <c r="E252"/>
      <c r="F252"/>
      <c r="G252"/>
      <c r="H252"/>
      <c r="I252"/>
      <c r="J252"/>
      <c r="K252"/>
      <c r="M252" s="43"/>
    </row>
    <row r="253" spans="4:13" x14ac:dyDescent="0.25">
      <c r="D253"/>
      <c r="E253"/>
      <c r="F253"/>
      <c r="G253"/>
      <c r="H253"/>
      <c r="I253"/>
      <c r="J253"/>
      <c r="K253"/>
      <c r="M253" s="43"/>
    </row>
    <row r="254" spans="4:13" x14ac:dyDescent="0.25">
      <c r="D254"/>
      <c r="E254"/>
      <c r="F254"/>
      <c r="G254"/>
      <c r="H254"/>
      <c r="I254"/>
      <c r="J254"/>
      <c r="K254"/>
      <c r="M254" s="43"/>
    </row>
    <row r="255" spans="4:13" x14ac:dyDescent="0.25">
      <c r="D255"/>
      <c r="E255"/>
      <c r="F255"/>
      <c r="G255"/>
      <c r="H255"/>
      <c r="I255"/>
      <c r="J255"/>
      <c r="K255"/>
      <c r="M255" s="43"/>
    </row>
    <row r="256" spans="4:13" x14ac:dyDescent="0.25">
      <c r="D256"/>
      <c r="E256"/>
      <c r="F256"/>
      <c r="G256"/>
      <c r="H256"/>
      <c r="I256"/>
      <c r="J256"/>
      <c r="K256"/>
      <c r="M256" s="43"/>
    </row>
    <row r="257" spans="4:13" x14ac:dyDescent="0.25">
      <c r="D257"/>
      <c r="E257"/>
      <c r="F257"/>
      <c r="G257"/>
      <c r="H257"/>
      <c r="I257"/>
      <c r="J257"/>
      <c r="K257"/>
      <c r="M257" s="43"/>
    </row>
    <row r="258" spans="4:13" x14ac:dyDescent="0.25">
      <c r="D258"/>
      <c r="E258"/>
      <c r="F258"/>
      <c r="G258"/>
      <c r="H258"/>
      <c r="I258"/>
      <c r="J258"/>
      <c r="K258"/>
      <c r="M258" s="43"/>
    </row>
    <row r="259" spans="4:13" x14ac:dyDescent="0.25">
      <c r="D259"/>
      <c r="E259"/>
      <c r="F259"/>
      <c r="G259"/>
      <c r="H259"/>
      <c r="I259"/>
      <c r="J259"/>
      <c r="K259"/>
      <c r="M259" s="43"/>
    </row>
    <row r="260" spans="4:13" x14ac:dyDescent="0.25">
      <c r="D260"/>
      <c r="E260"/>
      <c r="F260"/>
      <c r="G260"/>
      <c r="H260"/>
      <c r="I260"/>
      <c r="J260"/>
      <c r="K260"/>
      <c r="M260" s="43"/>
    </row>
    <row r="261" spans="4:13" x14ac:dyDescent="0.25">
      <c r="D261"/>
      <c r="E261"/>
      <c r="F261"/>
      <c r="G261"/>
      <c r="H261"/>
      <c r="I261"/>
      <c r="J261"/>
      <c r="K261"/>
      <c r="M261" s="43"/>
    </row>
    <row r="262" spans="4:13" x14ac:dyDescent="0.25">
      <c r="D262"/>
      <c r="E262"/>
      <c r="F262"/>
      <c r="G262"/>
      <c r="H262"/>
      <c r="I262"/>
      <c r="J262"/>
      <c r="K262"/>
      <c r="M262" s="43"/>
    </row>
    <row r="263" spans="4:13" x14ac:dyDescent="0.25">
      <c r="D263"/>
      <c r="E263"/>
      <c r="F263"/>
      <c r="G263"/>
      <c r="H263"/>
      <c r="I263"/>
      <c r="J263"/>
      <c r="K263"/>
      <c r="M263" s="43"/>
    </row>
    <row r="264" spans="4:13" x14ac:dyDescent="0.25">
      <c r="D264"/>
      <c r="E264"/>
      <c r="F264"/>
      <c r="G264"/>
      <c r="H264"/>
      <c r="I264"/>
      <c r="J264"/>
      <c r="K264"/>
      <c r="M264" s="43"/>
    </row>
    <row r="265" spans="4:13" x14ac:dyDescent="0.25">
      <c r="D265"/>
      <c r="E265"/>
      <c r="F265"/>
      <c r="G265"/>
      <c r="H265"/>
      <c r="I265"/>
      <c r="J265"/>
      <c r="K265"/>
      <c r="M265" s="43"/>
    </row>
    <row r="266" spans="4:13" x14ac:dyDescent="0.25">
      <c r="D266"/>
      <c r="E266"/>
      <c r="F266"/>
      <c r="G266"/>
      <c r="H266"/>
      <c r="I266"/>
      <c r="J266"/>
      <c r="K266"/>
      <c r="M266" s="43"/>
    </row>
    <row r="267" spans="4:13" x14ac:dyDescent="0.25">
      <c r="D267"/>
      <c r="E267"/>
      <c r="F267"/>
      <c r="G267"/>
      <c r="H267"/>
      <c r="I267"/>
      <c r="J267"/>
      <c r="K267"/>
      <c r="M267" s="43"/>
    </row>
    <row r="268" spans="4:13" x14ac:dyDescent="0.25">
      <c r="D268"/>
      <c r="E268"/>
      <c r="F268"/>
      <c r="G268"/>
      <c r="H268"/>
      <c r="I268"/>
      <c r="J268"/>
      <c r="K268"/>
      <c r="M268" s="43"/>
    </row>
    <row r="269" spans="4:13" x14ac:dyDescent="0.25">
      <c r="D269"/>
      <c r="E269"/>
      <c r="F269"/>
      <c r="G269"/>
      <c r="H269"/>
      <c r="I269"/>
      <c r="J269"/>
      <c r="K269"/>
      <c r="M269" s="43"/>
    </row>
    <row r="270" spans="4:13" x14ac:dyDescent="0.25">
      <c r="D270"/>
      <c r="E270"/>
      <c r="F270"/>
      <c r="G270"/>
      <c r="H270"/>
      <c r="I270"/>
      <c r="J270"/>
      <c r="K270"/>
      <c r="M270" s="43"/>
    </row>
    <row r="271" spans="4:13" x14ac:dyDescent="0.25">
      <c r="D271"/>
      <c r="E271"/>
      <c r="F271"/>
      <c r="G271"/>
      <c r="H271"/>
      <c r="I271"/>
      <c r="J271"/>
      <c r="K271"/>
      <c r="M271" s="43"/>
    </row>
    <row r="272" spans="4:13" x14ac:dyDescent="0.25">
      <c r="D272"/>
      <c r="E272"/>
      <c r="F272"/>
      <c r="G272"/>
      <c r="H272"/>
      <c r="I272"/>
      <c r="J272"/>
      <c r="K272"/>
      <c r="M272" s="43"/>
    </row>
    <row r="273" spans="4:13" x14ac:dyDescent="0.25">
      <c r="D273"/>
      <c r="E273"/>
      <c r="F273"/>
      <c r="G273"/>
      <c r="H273"/>
      <c r="I273"/>
      <c r="J273"/>
      <c r="K273"/>
      <c r="M273" s="43"/>
    </row>
    <row r="274" spans="4:13" x14ac:dyDescent="0.25">
      <c r="D274"/>
      <c r="E274"/>
      <c r="F274"/>
      <c r="G274"/>
      <c r="H274"/>
      <c r="I274"/>
      <c r="J274"/>
      <c r="K274"/>
      <c r="M274" s="43"/>
    </row>
    <row r="275" spans="4:13" x14ac:dyDescent="0.25">
      <c r="D275"/>
      <c r="E275"/>
      <c r="F275"/>
      <c r="G275"/>
      <c r="H275"/>
      <c r="I275"/>
      <c r="J275"/>
      <c r="K275"/>
      <c r="M275" s="43"/>
    </row>
    <row r="276" spans="4:13" x14ac:dyDescent="0.25">
      <c r="D276"/>
      <c r="E276"/>
      <c r="F276"/>
      <c r="G276"/>
      <c r="H276"/>
      <c r="I276"/>
      <c r="J276"/>
      <c r="K276"/>
      <c r="M276" s="43"/>
    </row>
    <row r="277" spans="4:13" x14ac:dyDescent="0.25">
      <c r="D277"/>
      <c r="E277"/>
      <c r="F277"/>
      <c r="G277"/>
      <c r="H277"/>
      <c r="I277"/>
      <c r="J277"/>
      <c r="K277"/>
      <c r="M277" s="43"/>
    </row>
    <row r="278" spans="4:13" x14ac:dyDescent="0.25">
      <c r="D278"/>
      <c r="E278"/>
      <c r="F278"/>
      <c r="G278"/>
      <c r="H278"/>
      <c r="I278"/>
      <c r="J278"/>
      <c r="K278"/>
      <c r="M278" s="43"/>
    </row>
    <row r="279" spans="4:13" x14ac:dyDescent="0.25">
      <c r="D279"/>
      <c r="E279"/>
      <c r="F279"/>
      <c r="G279"/>
      <c r="H279"/>
      <c r="I279"/>
      <c r="J279"/>
      <c r="K279"/>
      <c r="M279" s="43"/>
    </row>
    <row r="280" spans="4:13" x14ac:dyDescent="0.25">
      <c r="D280"/>
      <c r="E280"/>
      <c r="F280"/>
      <c r="G280"/>
      <c r="H280"/>
      <c r="I280"/>
      <c r="J280"/>
      <c r="K280"/>
      <c r="M280" s="43"/>
    </row>
    <row r="281" spans="4:13" x14ac:dyDescent="0.25">
      <c r="D281"/>
      <c r="E281"/>
      <c r="F281"/>
      <c r="G281"/>
      <c r="H281"/>
      <c r="I281"/>
      <c r="J281"/>
      <c r="K281"/>
      <c r="M281" s="43"/>
    </row>
    <row r="282" spans="4:13" x14ac:dyDescent="0.25">
      <c r="D282"/>
      <c r="E282"/>
      <c r="F282"/>
      <c r="G282"/>
      <c r="H282"/>
      <c r="I282"/>
      <c r="J282"/>
      <c r="K282"/>
      <c r="M282" s="43"/>
    </row>
    <row r="283" spans="4:13" x14ac:dyDescent="0.25">
      <c r="D283"/>
      <c r="E283"/>
      <c r="F283"/>
      <c r="G283"/>
      <c r="H283"/>
      <c r="I283"/>
      <c r="J283"/>
      <c r="K283"/>
      <c r="M283" s="43"/>
    </row>
    <row r="284" spans="4:13" x14ac:dyDescent="0.25">
      <c r="D284"/>
      <c r="E284"/>
      <c r="F284"/>
      <c r="G284"/>
      <c r="H284"/>
      <c r="I284"/>
      <c r="J284"/>
      <c r="K284"/>
      <c r="M284" s="43"/>
    </row>
    <row r="285" spans="4:13" x14ac:dyDescent="0.25">
      <c r="D285"/>
      <c r="E285"/>
      <c r="F285"/>
      <c r="G285"/>
      <c r="H285"/>
      <c r="I285"/>
      <c r="J285"/>
      <c r="K285"/>
      <c r="M285" s="43"/>
    </row>
    <row r="286" spans="4:13" x14ac:dyDescent="0.25">
      <c r="D286"/>
      <c r="E286"/>
      <c r="F286"/>
      <c r="G286"/>
      <c r="H286"/>
      <c r="I286"/>
      <c r="J286"/>
      <c r="K286"/>
      <c r="M286" s="43"/>
    </row>
    <row r="287" spans="4:13" x14ac:dyDescent="0.25">
      <c r="D287"/>
      <c r="E287"/>
      <c r="F287"/>
      <c r="G287"/>
      <c r="H287"/>
      <c r="I287"/>
      <c r="J287"/>
      <c r="K287"/>
      <c r="M287" s="43"/>
    </row>
    <row r="288" spans="4:13" x14ac:dyDescent="0.25">
      <c r="D288"/>
      <c r="E288"/>
      <c r="F288"/>
      <c r="G288"/>
      <c r="H288"/>
      <c r="I288"/>
      <c r="J288"/>
      <c r="K288"/>
      <c r="M288" s="43"/>
    </row>
    <row r="289" spans="4:13" x14ac:dyDescent="0.25">
      <c r="D289"/>
      <c r="E289"/>
      <c r="F289"/>
      <c r="G289"/>
      <c r="H289"/>
      <c r="I289"/>
      <c r="J289"/>
      <c r="K289"/>
      <c r="M289" s="43"/>
    </row>
    <row r="290" spans="4:13" x14ac:dyDescent="0.25">
      <c r="D290"/>
      <c r="E290"/>
      <c r="F290"/>
      <c r="G290"/>
      <c r="H290"/>
      <c r="I290"/>
      <c r="J290"/>
      <c r="K290"/>
      <c r="M290" s="43"/>
    </row>
    <row r="291" spans="4:13" x14ac:dyDescent="0.25">
      <c r="D291"/>
      <c r="E291"/>
      <c r="F291"/>
      <c r="G291"/>
      <c r="H291"/>
      <c r="I291"/>
      <c r="J291"/>
      <c r="K291"/>
      <c r="M291" s="43"/>
    </row>
    <row r="292" spans="4:13" x14ac:dyDescent="0.25">
      <c r="D292"/>
      <c r="E292"/>
      <c r="F292"/>
      <c r="G292"/>
      <c r="H292"/>
      <c r="I292"/>
      <c r="J292"/>
      <c r="K292"/>
      <c r="M292" s="43"/>
    </row>
    <row r="293" spans="4:13" x14ac:dyDescent="0.25">
      <c r="D293"/>
      <c r="E293"/>
      <c r="F293"/>
      <c r="G293"/>
      <c r="H293"/>
      <c r="I293"/>
      <c r="J293"/>
      <c r="K293"/>
      <c r="M293" s="43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3"/>
    </row>
    <row r="300" spans="4:13" x14ac:dyDescent="0.25">
      <c r="D300"/>
      <c r="E300"/>
      <c r="F300"/>
      <c r="G300"/>
      <c r="H300"/>
      <c r="I300"/>
      <c r="J300"/>
      <c r="K300"/>
      <c r="M300" s="43"/>
    </row>
    <row r="301" spans="4:13" x14ac:dyDescent="0.25">
      <c r="D301"/>
      <c r="E301"/>
      <c r="F301"/>
      <c r="G301"/>
      <c r="H301"/>
      <c r="I301"/>
      <c r="J301"/>
      <c r="K301"/>
      <c r="M301" s="44"/>
    </row>
    <row r="302" spans="4:13" x14ac:dyDescent="0.25">
      <c r="D302"/>
      <c r="E302"/>
      <c r="F302"/>
      <c r="G302"/>
      <c r="H302"/>
      <c r="I302"/>
      <c r="J302"/>
      <c r="K302"/>
      <c r="M302" s="44"/>
    </row>
    <row r="303" spans="4:13" x14ac:dyDescent="0.25">
      <c r="D303"/>
      <c r="E303"/>
      <c r="F303"/>
      <c r="G303"/>
      <c r="H303"/>
      <c r="I303"/>
      <c r="J303"/>
      <c r="K303"/>
      <c r="M303" s="44"/>
    </row>
    <row r="304" spans="4:13" x14ac:dyDescent="0.25">
      <c r="D304"/>
      <c r="E304"/>
      <c r="F304"/>
      <c r="G304"/>
      <c r="H304"/>
      <c r="I304"/>
      <c r="J304"/>
      <c r="K304"/>
      <c r="M304" s="44"/>
    </row>
    <row r="305" spans="4:13" x14ac:dyDescent="0.25">
      <c r="D305"/>
      <c r="E305"/>
      <c r="F305"/>
      <c r="G305"/>
      <c r="H305"/>
      <c r="I305"/>
      <c r="J305"/>
      <c r="K305"/>
      <c r="M305" s="44"/>
    </row>
    <row r="306" spans="4:13" x14ac:dyDescent="0.25">
      <c r="D306"/>
      <c r="E306"/>
      <c r="F306"/>
      <c r="G306"/>
      <c r="H306"/>
      <c r="I306"/>
      <c r="J306"/>
      <c r="K306"/>
      <c r="M306" s="44"/>
    </row>
    <row r="307" spans="4:13" x14ac:dyDescent="0.25">
      <c r="D307"/>
      <c r="E307"/>
      <c r="F307"/>
      <c r="G307"/>
      <c r="H307"/>
      <c r="I307"/>
      <c r="J307"/>
      <c r="K307"/>
      <c r="M307" s="44"/>
    </row>
  </sheetData>
  <mergeCells count="75">
    <mergeCell ref="C23:L23"/>
    <mergeCell ref="D55:I56"/>
    <mergeCell ref="J55:J56"/>
    <mergeCell ref="K55:K56"/>
    <mergeCell ref="L55:L56"/>
    <mergeCell ref="D51:I52"/>
    <mergeCell ref="J51:J52"/>
    <mergeCell ref="K51:K52"/>
    <mergeCell ref="L51:L52"/>
    <mergeCell ref="D49:I50"/>
    <mergeCell ref="J49:J50"/>
    <mergeCell ref="K49:K50"/>
    <mergeCell ref="L49:L50"/>
    <mergeCell ref="D45:I45"/>
    <mergeCell ref="D46:I46"/>
    <mergeCell ref="D47:I48"/>
    <mergeCell ref="M55:M56"/>
    <mergeCell ref="J65:M65"/>
    <mergeCell ref="B57:L57"/>
    <mergeCell ref="J58:M58"/>
    <mergeCell ref="J59:M59"/>
    <mergeCell ref="J64:M64"/>
    <mergeCell ref="M51:M52"/>
    <mergeCell ref="D53:I54"/>
    <mergeCell ref="J53:J54"/>
    <mergeCell ref="K53:K54"/>
    <mergeCell ref="L53:L54"/>
    <mergeCell ref="M53:M54"/>
    <mergeCell ref="M49:M50"/>
    <mergeCell ref="J45:J46"/>
    <mergeCell ref="K45:K46"/>
    <mergeCell ref="L45:L46"/>
    <mergeCell ref="M45:M46"/>
    <mergeCell ref="J47:J48"/>
    <mergeCell ref="K47:K48"/>
    <mergeCell ref="L47:L48"/>
    <mergeCell ref="M47:M48"/>
    <mergeCell ref="D41:I42"/>
    <mergeCell ref="J41:J42"/>
    <mergeCell ref="K41:K42"/>
    <mergeCell ref="L41:L42"/>
    <mergeCell ref="M41:M42"/>
    <mergeCell ref="D43:I44"/>
    <mergeCell ref="J43:J44"/>
    <mergeCell ref="K43:K44"/>
    <mergeCell ref="L43:L44"/>
    <mergeCell ref="M43:M44"/>
    <mergeCell ref="C40:M40"/>
    <mergeCell ref="J31:J32"/>
    <mergeCell ref="K31:K32"/>
    <mergeCell ref="L31:L32"/>
    <mergeCell ref="D32:I32"/>
    <mergeCell ref="C33:L33"/>
    <mergeCell ref="C34:L34"/>
    <mergeCell ref="C35:L35"/>
    <mergeCell ref="C36:L36"/>
    <mergeCell ref="C37:L37"/>
    <mergeCell ref="C38:L38"/>
    <mergeCell ref="C39:L39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C22:L22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20"/>
  <sheetViews>
    <sheetView view="pageBreakPreview" topLeftCell="B55" zoomScaleNormal="85" zoomScaleSheetLayoutView="100" workbookViewId="0">
      <selection activeCell="J71" sqref="J71:M71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2.28515625" style="3" bestFit="1" customWidth="1"/>
    <col min="12" max="12" width="9.28515625" style="1" bestFit="1" customWidth="1"/>
    <col min="13" max="13" width="23.28515625" style="1" customWidth="1"/>
    <col min="14" max="14" width="16" customWidth="1"/>
    <col min="15" max="15" width="14.28515625" bestFit="1" customWidth="1"/>
  </cols>
  <sheetData>
    <row r="1" spans="2:18" x14ac:dyDescent="0.2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2:18" x14ac:dyDescent="0.25">
      <c r="B2" s="178" t="s">
        <v>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2:18" ht="3.75" customHeight="1" x14ac:dyDescent="0.25"/>
    <row r="4" spans="2:18" x14ac:dyDescent="0.25">
      <c r="B4" s="179" t="s">
        <v>258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2:18" ht="5.25" customHeight="1" x14ac:dyDescent="0.25">
      <c r="B5" s="4"/>
      <c r="C5" s="4"/>
      <c r="D5" s="102"/>
      <c r="E5" s="102"/>
      <c r="F5" s="102"/>
      <c r="G5" s="102"/>
      <c r="H5" s="102"/>
      <c r="I5" s="102"/>
      <c r="J5" s="102"/>
      <c r="K5" s="6"/>
      <c r="L5" s="102"/>
      <c r="M5" s="102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285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>
        <v>0</v>
      </c>
      <c r="R16" t="s">
        <v>18</v>
      </c>
    </row>
    <row r="17" spans="2:18" x14ac:dyDescent="0.25">
      <c r="B17" t="s">
        <v>261</v>
      </c>
      <c r="C17" s="52">
        <f>M24</f>
        <v>116689508</v>
      </c>
    </row>
    <row r="18" spans="2:18" x14ac:dyDescent="0.25">
      <c r="B18" t="s">
        <v>262</v>
      </c>
      <c r="C18" s="52">
        <f>C17+(C17*10%)</f>
        <v>128358458.8</v>
      </c>
      <c r="R18" t="s">
        <v>19</v>
      </c>
    </row>
    <row r="19" spans="2:18" ht="5.25" customHeight="1" x14ac:dyDescent="0.25"/>
    <row r="20" spans="2:18" x14ac:dyDescent="0.25">
      <c r="B20" s="182" t="s">
        <v>20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2:18" x14ac:dyDescent="0.25">
      <c r="B21" s="103" t="s">
        <v>21</v>
      </c>
      <c r="C21" s="179" t="s">
        <v>22</v>
      </c>
      <c r="D21" s="180"/>
      <c r="E21" s="180"/>
      <c r="F21" s="180"/>
      <c r="G21" s="180"/>
      <c r="H21" s="180"/>
      <c r="I21" s="180"/>
      <c r="J21" s="180"/>
      <c r="K21" s="180"/>
      <c r="L21" s="181"/>
      <c r="M21" s="100" t="s">
        <v>23</v>
      </c>
    </row>
    <row r="22" spans="2:18" x14ac:dyDescent="0.25">
      <c r="B22" s="10" t="s">
        <v>24</v>
      </c>
      <c r="C22" s="174" t="s">
        <v>249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M33</f>
        <v>116689508</v>
      </c>
    </row>
    <row r="25" spans="2:18" x14ac:dyDescent="0.25">
      <c r="B25" s="10" t="s">
        <v>27</v>
      </c>
      <c r="C25" s="193" t="s">
        <v>284</v>
      </c>
      <c r="D25" s="194"/>
      <c r="E25" s="194"/>
      <c r="F25" s="194"/>
      <c r="G25" s="194"/>
      <c r="H25" s="194"/>
      <c r="I25" s="194"/>
      <c r="J25" s="194"/>
      <c r="K25" s="194"/>
      <c r="L25" s="195"/>
      <c r="M25" s="13" t="s">
        <v>313</v>
      </c>
    </row>
    <row r="26" spans="2:18" ht="14.25" customHeight="1" x14ac:dyDescent="0.25">
      <c r="B26" s="10" t="s">
        <v>28</v>
      </c>
      <c r="C26" s="174" t="s">
        <v>283</v>
      </c>
      <c r="D26" s="175"/>
      <c r="E26" s="175"/>
      <c r="F26" s="175"/>
      <c r="G26" s="175"/>
      <c r="H26" s="175"/>
      <c r="I26" s="175"/>
      <c r="J26" s="175"/>
      <c r="K26" s="175"/>
      <c r="L26" s="176"/>
      <c r="M26" s="11">
        <v>1</v>
      </c>
    </row>
    <row r="27" spans="2:18" ht="4.5" customHeight="1" x14ac:dyDescent="0.25"/>
    <row r="28" spans="2:18" ht="16.5" customHeight="1" x14ac:dyDescent="0.25">
      <c r="B28" s="182" t="s">
        <v>29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ht="3.75" customHeight="1" x14ac:dyDescent="0.25"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</row>
    <row r="30" spans="2:18" x14ac:dyDescent="0.25">
      <c r="B30" s="232" t="s">
        <v>30</v>
      </c>
      <c r="C30" s="232" t="s">
        <v>31</v>
      </c>
      <c r="D30" s="250" t="s">
        <v>32</v>
      </c>
      <c r="E30" s="251"/>
      <c r="F30" s="251"/>
      <c r="G30" s="251"/>
      <c r="H30" s="251"/>
      <c r="I30" s="251"/>
      <c r="J30" s="251"/>
      <c r="K30" s="251"/>
      <c r="L30" s="252"/>
      <c r="M30" s="243" t="s">
        <v>33</v>
      </c>
      <c r="N30" s="21"/>
      <c r="O30" s="21"/>
    </row>
    <row r="31" spans="2:18" x14ac:dyDescent="0.25">
      <c r="B31" s="249"/>
      <c r="C31" s="249"/>
      <c r="D31" s="211" t="s">
        <v>34</v>
      </c>
      <c r="E31" s="211"/>
      <c r="F31" s="211"/>
      <c r="G31" s="211"/>
      <c r="H31" s="211"/>
      <c r="I31" s="211"/>
      <c r="J31" s="232" t="s">
        <v>35</v>
      </c>
      <c r="K31" s="200" t="s">
        <v>36</v>
      </c>
      <c r="L31" s="232" t="s">
        <v>37</v>
      </c>
      <c r="M31" s="244"/>
      <c r="N31" s="21"/>
      <c r="O31" s="21"/>
    </row>
    <row r="32" spans="2:18" ht="30" customHeight="1" x14ac:dyDescent="0.25">
      <c r="B32" s="233"/>
      <c r="C32" s="233"/>
      <c r="D32" s="246" t="s">
        <v>38</v>
      </c>
      <c r="E32" s="247"/>
      <c r="F32" s="247"/>
      <c r="G32" s="247"/>
      <c r="H32" s="247"/>
      <c r="I32" s="248"/>
      <c r="J32" s="233"/>
      <c r="K32" s="201"/>
      <c r="L32" s="233"/>
      <c r="M32" s="245"/>
      <c r="N32" s="21"/>
      <c r="O32" s="21"/>
    </row>
    <row r="33" spans="2:15" x14ac:dyDescent="0.25">
      <c r="B33" s="106">
        <v>5</v>
      </c>
      <c r="C33" s="240" t="s">
        <v>39</v>
      </c>
      <c r="D33" s="241"/>
      <c r="E33" s="241"/>
      <c r="F33" s="241"/>
      <c r="G33" s="241"/>
      <c r="H33" s="241"/>
      <c r="I33" s="241"/>
      <c r="J33" s="241"/>
      <c r="K33" s="241"/>
      <c r="L33" s="242"/>
      <c r="M33" s="107">
        <f>M34+M48</f>
        <v>116689508</v>
      </c>
      <c r="N33" s="21">
        <v>5650000</v>
      </c>
      <c r="O33" s="108">
        <f>M33-N33</f>
        <v>111039508</v>
      </c>
    </row>
    <row r="34" spans="2:15" x14ac:dyDescent="0.25">
      <c r="B34" s="109" t="s">
        <v>40</v>
      </c>
      <c r="C34" s="240" t="s">
        <v>41</v>
      </c>
      <c r="D34" s="241"/>
      <c r="E34" s="241"/>
      <c r="F34" s="241"/>
      <c r="G34" s="241"/>
      <c r="H34" s="241"/>
      <c r="I34" s="241"/>
      <c r="J34" s="241"/>
      <c r="K34" s="241"/>
      <c r="L34" s="242"/>
      <c r="M34" s="110">
        <f>M35</f>
        <v>3932700</v>
      </c>
      <c r="N34" s="21"/>
      <c r="O34" s="21"/>
    </row>
    <row r="35" spans="2:15" x14ac:dyDescent="0.25">
      <c r="B35" s="111" t="s">
        <v>42</v>
      </c>
      <c r="C35" s="240" t="s">
        <v>43</v>
      </c>
      <c r="D35" s="241"/>
      <c r="E35" s="241"/>
      <c r="F35" s="241"/>
      <c r="G35" s="241"/>
      <c r="H35" s="241"/>
      <c r="I35" s="241"/>
      <c r="J35" s="241"/>
      <c r="K35" s="241"/>
      <c r="L35" s="242"/>
      <c r="M35" s="110">
        <f>SUM(M36)</f>
        <v>3932700</v>
      </c>
      <c r="N35" s="21"/>
      <c r="O35" s="21"/>
    </row>
    <row r="36" spans="2:15" x14ac:dyDescent="0.25">
      <c r="B36" s="111" t="s">
        <v>44</v>
      </c>
      <c r="C36" s="240" t="s">
        <v>45</v>
      </c>
      <c r="D36" s="241"/>
      <c r="E36" s="241"/>
      <c r="F36" s="241"/>
      <c r="G36" s="241"/>
      <c r="H36" s="241"/>
      <c r="I36" s="241"/>
      <c r="J36" s="241"/>
      <c r="K36" s="241"/>
      <c r="L36" s="242"/>
      <c r="M36" s="110">
        <f>SUM(M37)</f>
        <v>3932700</v>
      </c>
      <c r="N36" s="21"/>
      <c r="O36" s="21"/>
    </row>
    <row r="37" spans="2:15" x14ac:dyDescent="0.25">
      <c r="B37" s="111" t="s">
        <v>46</v>
      </c>
      <c r="C37" s="240" t="s">
        <v>47</v>
      </c>
      <c r="D37" s="241"/>
      <c r="E37" s="241"/>
      <c r="F37" s="241"/>
      <c r="G37" s="241"/>
      <c r="H37" s="241"/>
      <c r="I37" s="241"/>
      <c r="J37" s="241"/>
      <c r="K37" s="241"/>
      <c r="L37" s="242"/>
      <c r="M37" s="110">
        <f>M38+M43</f>
        <v>3932700</v>
      </c>
      <c r="N37" s="21"/>
      <c r="O37" s="21"/>
    </row>
    <row r="38" spans="2:15" s="22" customFormat="1" x14ac:dyDescent="0.25">
      <c r="B38" s="111" t="s">
        <v>355</v>
      </c>
      <c r="C38" s="240" t="s">
        <v>356</v>
      </c>
      <c r="D38" s="241"/>
      <c r="E38" s="241"/>
      <c r="F38" s="241"/>
      <c r="G38" s="241"/>
      <c r="H38" s="241"/>
      <c r="I38" s="241"/>
      <c r="J38" s="241"/>
      <c r="K38" s="241"/>
      <c r="L38" s="242"/>
      <c r="M38" s="110">
        <f>SUM(M41:M42)</f>
        <v>3512700</v>
      </c>
      <c r="N38" s="112"/>
      <c r="O38" s="112"/>
    </row>
    <row r="39" spans="2:15" s="22" customFormat="1" x14ac:dyDescent="0.25">
      <c r="B39" s="109"/>
      <c r="C39" s="240" t="s">
        <v>50</v>
      </c>
      <c r="D39" s="241"/>
      <c r="E39" s="241"/>
      <c r="F39" s="241"/>
      <c r="G39" s="241"/>
      <c r="H39" s="241"/>
      <c r="I39" s="241"/>
      <c r="J39" s="241"/>
      <c r="K39" s="241"/>
      <c r="L39" s="242"/>
      <c r="M39" s="110"/>
      <c r="N39" s="112"/>
      <c r="O39" s="112"/>
    </row>
    <row r="40" spans="2:15" s="22" customFormat="1" x14ac:dyDescent="0.25">
      <c r="B40" s="109"/>
      <c r="C40" s="240" t="s">
        <v>51</v>
      </c>
      <c r="D40" s="241"/>
      <c r="E40" s="241"/>
      <c r="F40" s="241"/>
      <c r="G40" s="241"/>
      <c r="H40" s="241"/>
      <c r="I40" s="241"/>
      <c r="J40" s="241"/>
      <c r="K40" s="241"/>
      <c r="L40" s="241"/>
      <c r="M40" s="242"/>
      <c r="N40" s="112"/>
      <c r="O40" s="112"/>
    </row>
    <row r="41" spans="2:15" x14ac:dyDescent="0.25">
      <c r="B41" s="20"/>
      <c r="C41" s="20" t="s">
        <v>357</v>
      </c>
      <c r="D41" s="214">
        <v>1</v>
      </c>
      <c r="E41" s="215"/>
      <c r="F41" s="215"/>
      <c r="G41" s="215"/>
      <c r="H41" s="215"/>
      <c r="I41" s="216"/>
      <c r="J41" s="211" t="s">
        <v>56</v>
      </c>
      <c r="K41" s="212">
        <v>3512700</v>
      </c>
      <c r="L41" s="211">
        <v>0</v>
      </c>
      <c r="M41" s="213">
        <f>D41*K41</f>
        <v>3512700</v>
      </c>
      <c r="N41" s="21"/>
      <c r="O41" s="21"/>
    </row>
    <row r="42" spans="2:15" x14ac:dyDescent="0.25">
      <c r="B42" s="20"/>
      <c r="C42" s="20" t="s">
        <v>57</v>
      </c>
      <c r="D42" s="217"/>
      <c r="E42" s="218"/>
      <c r="F42" s="218"/>
      <c r="G42" s="218"/>
      <c r="H42" s="218"/>
      <c r="I42" s="219"/>
      <c r="J42" s="211"/>
      <c r="K42" s="212"/>
      <c r="L42" s="211"/>
      <c r="M42" s="213"/>
      <c r="N42" s="21"/>
      <c r="O42" s="21"/>
    </row>
    <row r="43" spans="2:15" s="22" customFormat="1" x14ac:dyDescent="0.25">
      <c r="B43" s="111" t="s">
        <v>53</v>
      </c>
      <c r="C43" s="240" t="s">
        <v>54</v>
      </c>
      <c r="D43" s="241"/>
      <c r="E43" s="241"/>
      <c r="F43" s="241"/>
      <c r="G43" s="241"/>
      <c r="H43" s="241"/>
      <c r="I43" s="241"/>
      <c r="J43" s="241"/>
      <c r="K43" s="241"/>
      <c r="L43" s="242"/>
      <c r="M43" s="110">
        <f>SUM(M46:M47)</f>
        <v>420000</v>
      </c>
      <c r="N43" s="112"/>
      <c r="O43" s="112"/>
    </row>
    <row r="44" spans="2:15" s="22" customFormat="1" x14ac:dyDescent="0.25">
      <c r="B44" s="109"/>
      <c r="C44" s="240" t="s">
        <v>50</v>
      </c>
      <c r="D44" s="241"/>
      <c r="E44" s="241"/>
      <c r="F44" s="241"/>
      <c r="G44" s="241"/>
      <c r="H44" s="241"/>
      <c r="I44" s="241"/>
      <c r="J44" s="241"/>
      <c r="K44" s="241"/>
      <c r="L44" s="242"/>
      <c r="M44" s="110"/>
      <c r="N44" s="112"/>
      <c r="O44" s="112"/>
    </row>
    <row r="45" spans="2:15" s="22" customFormat="1" x14ac:dyDescent="0.25">
      <c r="B45" s="109"/>
      <c r="C45" s="240" t="s">
        <v>51</v>
      </c>
      <c r="D45" s="241"/>
      <c r="E45" s="241"/>
      <c r="F45" s="241"/>
      <c r="G45" s="241"/>
      <c r="H45" s="241"/>
      <c r="I45" s="241"/>
      <c r="J45" s="241"/>
      <c r="K45" s="241"/>
      <c r="L45" s="241"/>
      <c r="M45" s="242"/>
      <c r="N45" s="112"/>
      <c r="O45" s="112"/>
    </row>
    <row r="46" spans="2:15" x14ac:dyDescent="0.25">
      <c r="B46" s="20"/>
      <c r="C46" s="20" t="s">
        <v>239</v>
      </c>
      <c r="D46" s="214">
        <v>3</v>
      </c>
      <c r="E46" s="215"/>
      <c r="F46" s="215"/>
      <c r="G46" s="215"/>
      <c r="H46" s="215"/>
      <c r="I46" s="216"/>
      <c r="J46" s="211" t="s">
        <v>56</v>
      </c>
      <c r="K46" s="212">
        <v>140000</v>
      </c>
      <c r="L46" s="211">
        <v>0</v>
      </c>
      <c r="M46" s="213">
        <f>D46*K46</f>
        <v>420000</v>
      </c>
      <c r="N46" s="21"/>
      <c r="O46" s="21"/>
    </row>
    <row r="47" spans="2:15" x14ac:dyDescent="0.25">
      <c r="B47" s="20"/>
      <c r="C47" s="20" t="s">
        <v>57</v>
      </c>
      <c r="D47" s="217"/>
      <c r="E47" s="218"/>
      <c r="F47" s="218"/>
      <c r="G47" s="218"/>
      <c r="H47" s="218"/>
      <c r="I47" s="219"/>
      <c r="J47" s="211"/>
      <c r="K47" s="212"/>
      <c r="L47" s="211"/>
      <c r="M47" s="213"/>
      <c r="N47" s="21"/>
      <c r="O47" s="21"/>
    </row>
    <row r="48" spans="2:15" x14ac:dyDescent="0.25">
      <c r="B48" s="109" t="s">
        <v>286</v>
      </c>
      <c r="C48" s="240" t="s">
        <v>190</v>
      </c>
      <c r="D48" s="241"/>
      <c r="E48" s="241"/>
      <c r="F48" s="241"/>
      <c r="G48" s="241"/>
      <c r="H48" s="241"/>
      <c r="I48" s="241"/>
      <c r="J48" s="241"/>
      <c r="K48" s="241"/>
      <c r="L48" s="242"/>
      <c r="M48" s="110">
        <f>M49</f>
        <v>112756808</v>
      </c>
      <c r="N48" s="21"/>
      <c r="O48" s="21"/>
    </row>
    <row r="49" spans="2:15" x14ac:dyDescent="0.25">
      <c r="B49" s="111" t="s">
        <v>287</v>
      </c>
      <c r="C49" s="240" t="s">
        <v>288</v>
      </c>
      <c r="D49" s="241"/>
      <c r="E49" s="241"/>
      <c r="F49" s="241"/>
      <c r="G49" s="241"/>
      <c r="H49" s="241"/>
      <c r="I49" s="241"/>
      <c r="J49" s="241"/>
      <c r="K49" s="241"/>
      <c r="L49" s="242"/>
      <c r="M49" s="110">
        <f>M50</f>
        <v>112756808</v>
      </c>
      <c r="N49" s="21"/>
      <c r="O49" s="21"/>
    </row>
    <row r="50" spans="2:15" x14ac:dyDescent="0.25">
      <c r="B50" s="111" t="s">
        <v>289</v>
      </c>
      <c r="C50" s="240" t="s">
        <v>290</v>
      </c>
      <c r="D50" s="241"/>
      <c r="E50" s="241"/>
      <c r="F50" s="241"/>
      <c r="G50" s="241"/>
      <c r="H50" s="241"/>
      <c r="I50" s="241"/>
      <c r="J50" s="241"/>
      <c r="K50" s="241"/>
      <c r="L50" s="242"/>
      <c r="M50" s="110">
        <f>M51</f>
        <v>112756808</v>
      </c>
      <c r="N50" s="21"/>
      <c r="O50" s="21"/>
    </row>
    <row r="51" spans="2:15" x14ac:dyDescent="0.25">
      <c r="B51" s="111" t="s">
        <v>291</v>
      </c>
      <c r="C51" s="240" t="s">
        <v>292</v>
      </c>
      <c r="D51" s="241"/>
      <c r="E51" s="241"/>
      <c r="F51" s="241"/>
      <c r="G51" s="241"/>
      <c r="H51" s="241"/>
      <c r="I51" s="241"/>
      <c r="J51" s="241"/>
      <c r="K51" s="241"/>
      <c r="L51" s="242"/>
      <c r="M51" s="110">
        <f>M52+M59</f>
        <v>112756808</v>
      </c>
      <c r="N51" s="21"/>
      <c r="O51" s="21"/>
    </row>
    <row r="52" spans="2:15" s="22" customFormat="1" x14ac:dyDescent="0.25">
      <c r="B52" s="109" t="s">
        <v>325</v>
      </c>
      <c r="C52" s="240" t="s">
        <v>326</v>
      </c>
      <c r="D52" s="241"/>
      <c r="E52" s="241"/>
      <c r="F52" s="241"/>
      <c r="G52" s="241"/>
      <c r="H52" s="241"/>
      <c r="I52" s="241"/>
      <c r="J52" s="241"/>
      <c r="K52" s="241"/>
      <c r="L52" s="242"/>
      <c r="M52" s="110">
        <f>M55+M57</f>
        <v>22239600</v>
      </c>
      <c r="N52" s="112"/>
      <c r="O52" s="112"/>
    </row>
    <row r="53" spans="2:15" s="22" customFormat="1" x14ac:dyDescent="0.25">
      <c r="B53" s="109"/>
      <c r="C53" s="240" t="s">
        <v>50</v>
      </c>
      <c r="D53" s="241"/>
      <c r="E53" s="241"/>
      <c r="F53" s="241"/>
      <c r="G53" s="241"/>
      <c r="H53" s="241"/>
      <c r="I53" s="241"/>
      <c r="J53" s="241"/>
      <c r="K53" s="241"/>
      <c r="L53" s="242"/>
      <c r="M53" s="110"/>
      <c r="N53" s="112"/>
      <c r="O53" s="112"/>
    </row>
    <row r="54" spans="2:15" s="22" customFormat="1" x14ac:dyDescent="0.25">
      <c r="B54" s="109"/>
      <c r="C54" s="240" t="s">
        <v>51</v>
      </c>
      <c r="D54" s="241"/>
      <c r="E54" s="241"/>
      <c r="F54" s="241"/>
      <c r="G54" s="241"/>
      <c r="H54" s="241"/>
      <c r="I54" s="241"/>
      <c r="J54" s="241"/>
      <c r="K54" s="241"/>
      <c r="L54" s="241"/>
      <c r="M54" s="242"/>
      <c r="N54" s="112"/>
      <c r="O54" s="112"/>
    </row>
    <row r="55" spans="2:15" x14ac:dyDescent="0.25">
      <c r="B55" s="20"/>
      <c r="C55" s="20" t="s">
        <v>327</v>
      </c>
      <c r="D55" s="214">
        <v>3</v>
      </c>
      <c r="E55" s="215"/>
      <c r="F55" s="215"/>
      <c r="G55" s="215"/>
      <c r="H55" s="215"/>
      <c r="I55" s="216"/>
      <c r="J55" s="211" t="s">
        <v>161</v>
      </c>
      <c r="K55" s="212">
        <v>3913200</v>
      </c>
      <c r="L55" s="211">
        <v>0</v>
      </c>
      <c r="M55" s="213">
        <f>D55*K55</f>
        <v>11739600</v>
      </c>
      <c r="N55" s="21" t="s">
        <v>293</v>
      </c>
      <c r="O55" s="21"/>
    </row>
    <row r="56" spans="2:15" x14ac:dyDescent="0.25">
      <c r="B56" s="20"/>
      <c r="C56" s="20" t="s">
        <v>57</v>
      </c>
      <c r="D56" s="217"/>
      <c r="E56" s="218"/>
      <c r="F56" s="218"/>
      <c r="G56" s="218"/>
      <c r="H56" s="218"/>
      <c r="I56" s="219"/>
      <c r="J56" s="211"/>
      <c r="K56" s="212"/>
      <c r="L56" s="211"/>
      <c r="M56" s="213"/>
      <c r="N56" s="21"/>
      <c r="O56" s="21"/>
    </row>
    <row r="57" spans="2:15" x14ac:dyDescent="0.25">
      <c r="B57" s="20"/>
      <c r="C57" s="20" t="s">
        <v>299</v>
      </c>
      <c r="D57" s="214">
        <v>3</v>
      </c>
      <c r="E57" s="215"/>
      <c r="F57" s="215"/>
      <c r="G57" s="215"/>
      <c r="H57" s="215"/>
      <c r="I57" s="216"/>
      <c r="J57" s="211" t="s">
        <v>161</v>
      </c>
      <c r="K57" s="212">
        <v>3500000</v>
      </c>
      <c r="L57" s="211">
        <v>0</v>
      </c>
      <c r="M57" s="213">
        <f>D57*K57</f>
        <v>10500000</v>
      </c>
      <c r="N57" s="21" t="s">
        <v>293</v>
      </c>
      <c r="O57" s="21"/>
    </row>
    <row r="58" spans="2:15" x14ac:dyDescent="0.25">
      <c r="B58" s="20"/>
      <c r="C58" s="20" t="s">
        <v>300</v>
      </c>
      <c r="D58" s="217"/>
      <c r="E58" s="218"/>
      <c r="F58" s="218"/>
      <c r="G58" s="218"/>
      <c r="H58" s="218"/>
      <c r="I58" s="219"/>
      <c r="J58" s="211"/>
      <c r="K58" s="212"/>
      <c r="L58" s="211"/>
      <c r="M58" s="213"/>
      <c r="N58" s="21"/>
      <c r="O58" s="21"/>
    </row>
    <row r="59" spans="2:15" s="22" customFormat="1" x14ac:dyDescent="0.25">
      <c r="B59" s="109" t="s">
        <v>294</v>
      </c>
      <c r="C59" s="240" t="s">
        <v>295</v>
      </c>
      <c r="D59" s="241"/>
      <c r="E59" s="241"/>
      <c r="F59" s="241"/>
      <c r="G59" s="241"/>
      <c r="H59" s="241"/>
      <c r="I59" s="241"/>
      <c r="J59" s="241"/>
      <c r="K59" s="241"/>
      <c r="L59" s="242"/>
      <c r="M59" s="110">
        <f>SUM(M62:M69)</f>
        <v>90517208</v>
      </c>
      <c r="N59" s="112"/>
      <c r="O59" s="112"/>
    </row>
    <row r="60" spans="2:15" s="22" customFormat="1" x14ac:dyDescent="0.25">
      <c r="B60" s="109"/>
      <c r="C60" s="240" t="s">
        <v>50</v>
      </c>
      <c r="D60" s="241"/>
      <c r="E60" s="241"/>
      <c r="F60" s="241"/>
      <c r="G60" s="241"/>
      <c r="H60" s="241"/>
      <c r="I60" s="241"/>
      <c r="J60" s="241"/>
      <c r="K60" s="241"/>
      <c r="L60" s="242"/>
      <c r="M60" s="110"/>
      <c r="N60" s="112"/>
      <c r="O60" s="112"/>
    </row>
    <row r="61" spans="2:15" s="22" customFormat="1" x14ac:dyDescent="0.25">
      <c r="B61" s="109"/>
      <c r="C61" s="240" t="s">
        <v>51</v>
      </c>
      <c r="D61" s="241"/>
      <c r="E61" s="241"/>
      <c r="F61" s="241"/>
      <c r="G61" s="241"/>
      <c r="H61" s="241"/>
      <c r="I61" s="241"/>
      <c r="J61" s="241"/>
      <c r="K61" s="241"/>
      <c r="L61" s="241"/>
      <c r="M61" s="242"/>
      <c r="N61" s="112"/>
      <c r="O61" s="112"/>
    </row>
    <row r="62" spans="2:15" x14ac:dyDescent="0.25">
      <c r="B62" s="20"/>
      <c r="C62" s="20" t="s">
        <v>301</v>
      </c>
      <c r="D62" s="214">
        <v>0</v>
      </c>
      <c r="E62" s="215"/>
      <c r="F62" s="215"/>
      <c r="G62" s="215"/>
      <c r="H62" s="215"/>
      <c r="I62" s="216"/>
      <c r="J62" s="211" t="s">
        <v>161</v>
      </c>
      <c r="K62" s="212">
        <v>8680000</v>
      </c>
      <c r="L62" s="211">
        <v>0</v>
      </c>
      <c r="M62" s="213">
        <f>D62*K62</f>
        <v>0</v>
      </c>
      <c r="N62" s="21" t="s">
        <v>293</v>
      </c>
      <c r="O62" s="21"/>
    </row>
    <row r="63" spans="2:15" x14ac:dyDescent="0.25">
      <c r="B63" s="20"/>
      <c r="C63" s="20" t="s">
        <v>57</v>
      </c>
      <c r="D63" s="217"/>
      <c r="E63" s="218"/>
      <c r="F63" s="218"/>
      <c r="G63" s="218"/>
      <c r="H63" s="218"/>
      <c r="I63" s="219"/>
      <c r="J63" s="211"/>
      <c r="K63" s="212"/>
      <c r="L63" s="211"/>
      <c r="M63" s="213"/>
      <c r="N63" s="21"/>
      <c r="O63" s="21"/>
    </row>
    <row r="64" spans="2:15" x14ac:dyDescent="0.25">
      <c r="B64" s="20"/>
      <c r="C64" s="20" t="s">
        <v>301</v>
      </c>
      <c r="D64" s="214">
        <v>4</v>
      </c>
      <c r="E64" s="215"/>
      <c r="F64" s="215"/>
      <c r="G64" s="215"/>
      <c r="H64" s="215"/>
      <c r="I64" s="216"/>
      <c r="J64" s="211" t="s">
        <v>161</v>
      </c>
      <c r="K64" s="212">
        <v>16800802</v>
      </c>
      <c r="L64" s="211">
        <v>0</v>
      </c>
      <c r="M64" s="213">
        <f>D64*K64</f>
        <v>67203208</v>
      </c>
      <c r="N64" s="21" t="s">
        <v>293</v>
      </c>
      <c r="O64" s="21"/>
    </row>
    <row r="65" spans="2:15" x14ac:dyDescent="0.25">
      <c r="B65" s="20"/>
      <c r="C65" s="20" t="s">
        <v>57</v>
      </c>
      <c r="D65" s="217"/>
      <c r="E65" s="218"/>
      <c r="F65" s="218"/>
      <c r="G65" s="218"/>
      <c r="H65" s="218"/>
      <c r="I65" s="219"/>
      <c r="J65" s="211"/>
      <c r="K65" s="212"/>
      <c r="L65" s="211"/>
      <c r="M65" s="213"/>
      <c r="N65" s="21"/>
      <c r="O65" s="21"/>
    </row>
    <row r="66" spans="2:15" x14ac:dyDescent="0.25">
      <c r="B66" s="20"/>
      <c r="C66" s="20" t="s">
        <v>353</v>
      </c>
      <c r="D66" s="214">
        <v>1</v>
      </c>
      <c r="E66" s="215"/>
      <c r="F66" s="215"/>
      <c r="G66" s="215"/>
      <c r="H66" s="215"/>
      <c r="I66" s="216"/>
      <c r="J66" s="211" t="s">
        <v>161</v>
      </c>
      <c r="K66" s="212">
        <v>4050000</v>
      </c>
      <c r="L66" s="211">
        <v>0</v>
      </c>
      <c r="M66" s="213">
        <f>D66*K66</f>
        <v>4050000</v>
      </c>
      <c r="N66" s="21" t="s">
        <v>293</v>
      </c>
      <c r="O66" s="21"/>
    </row>
    <row r="67" spans="2:15" x14ac:dyDescent="0.25">
      <c r="B67" s="20"/>
      <c r="C67" s="20" t="s">
        <v>57</v>
      </c>
      <c r="D67" s="217"/>
      <c r="E67" s="218"/>
      <c r="F67" s="218"/>
      <c r="G67" s="218"/>
      <c r="H67" s="218"/>
      <c r="I67" s="219"/>
      <c r="J67" s="211"/>
      <c r="K67" s="212"/>
      <c r="L67" s="211"/>
      <c r="M67" s="213"/>
      <c r="N67" s="21"/>
      <c r="O67" s="21"/>
    </row>
    <row r="68" spans="2:15" x14ac:dyDescent="0.25">
      <c r="B68" s="20"/>
      <c r="C68" s="20" t="s">
        <v>354</v>
      </c>
      <c r="D68" s="214">
        <v>8</v>
      </c>
      <c r="E68" s="215"/>
      <c r="F68" s="215"/>
      <c r="G68" s="215"/>
      <c r="H68" s="215"/>
      <c r="I68" s="216"/>
      <c r="J68" s="211" t="s">
        <v>161</v>
      </c>
      <c r="K68" s="212">
        <v>2408000</v>
      </c>
      <c r="L68" s="211">
        <v>0</v>
      </c>
      <c r="M68" s="213">
        <f>D68*K68</f>
        <v>19264000</v>
      </c>
      <c r="N68" s="21" t="s">
        <v>293</v>
      </c>
      <c r="O68" s="21"/>
    </row>
    <row r="69" spans="2:15" x14ac:dyDescent="0.25">
      <c r="B69" s="20"/>
      <c r="C69" s="20" t="s">
        <v>57</v>
      </c>
      <c r="D69" s="217"/>
      <c r="E69" s="218"/>
      <c r="F69" s="218"/>
      <c r="G69" s="218"/>
      <c r="H69" s="218"/>
      <c r="I69" s="219"/>
      <c r="J69" s="211"/>
      <c r="K69" s="212"/>
      <c r="L69" s="211"/>
      <c r="M69" s="213"/>
      <c r="N69" s="21"/>
      <c r="O69" s="21"/>
    </row>
    <row r="70" spans="2:15" s="22" customFormat="1" x14ac:dyDescent="0.25">
      <c r="B70" s="256" t="s">
        <v>98</v>
      </c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110">
        <f>M24</f>
        <v>116689508</v>
      </c>
      <c r="N70" s="112"/>
      <c r="O70" s="112"/>
    </row>
    <row r="71" spans="2:15" x14ac:dyDescent="0.25">
      <c r="B71" s="113"/>
      <c r="C71" s="114"/>
      <c r="D71" s="115"/>
      <c r="E71" s="115"/>
      <c r="F71" s="115"/>
      <c r="G71" s="115"/>
      <c r="H71" s="115"/>
      <c r="I71" s="116"/>
      <c r="J71" s="214" t="s">
        <v>244</v>
      </c>
      <c r="K71" s="215"/>
      <c r="L71" s="215"/>
      <c r="M71" s="216"/>
      <c r="N71" s="21"/>
      <c r="O71" s="21"/>
    </row>
    <row r="72" spans="2:15" x14ac:dyDescent="0.25">
      <c r="B72" s="117"/>
      <c r="C72" s="118"/>
      <c r="D72" s="119"/>
      <c r="E72" s="119"/>
      <c r="F72" s="119"/>
      <c r="G72" s="119"/>
      <c r="H72" s="119"/>
      <c r="I72" s="120"/>
      <c r="J72" s="253" t="s">
        <v>296</v>
      </c>
      <c r="K72" s="254"/>
      <c r="L72" s="254"/>
      <c r="M72" s="255"/>
      <c r="N72" s="21"/>
      <c r="O72" s="21"/>
    </row>
    <row r="73" spans="2:15" x14ac:dyDescent="0.25">
      <c r="B73" s="31"/>
      <c r="C73" s="32"/>
      <c r="D73" s="33"/>
      <c r="E73" s="33"/>
      <c r="F73" s="33"/>
      <c r="G73" s="33"/>
      <c r="H73" s="33"/>
      <c r="I73" s="34"/>
      <c r="J73" s="101"/>
      <c r="K73" s="37"/>
      <c r="L73" s="33"/>
      <c r="M73" s="38"/>
    </row>
    <row r="74" spans="2:15" x14ac:dyDescent="0.25">
      <c r="B74" s="31"/>
      <c r="C74" s="32"/>
      <c r="D74" s="33"/>
      <c r="E74" s="33"/>
      <c r="F74" s="33"/>
      <c r="G74" s="33"/>
      <c r="H74" s="33"/>
      <c r="I74" s="34"/>
      <c r="J74" s="101"/>
      <c r="K74" s="37"/>
      <c r="L74" s="33"/>
      <c r="M74" s="38"/>
    </row>
    <row r="75" spans="2:15" x14ac:dyDescent="0.25">
      <c r="B75" s="31"/>
      <c r="C75" s="32"/>
      <c r="D75" s="33"/>
      <c r="E75" s="33"/>
      <c r="F75" s="33"/>
      <c r="G75" s="33"/>
      <c r="H75" s="33"/>
      <c r="I75" s="34"/>
      <c r="J75" s="101"/>
      <c r="K75" s="37"/>
      <c r="L75" s="33"/>
      <c r="M75" s="38"/>
    </row>
    <row r="76" spans="2:15" x14ac:dyDescent="0.25">
      <c r="B76" s="31"/>
      <c r="C76" s="32"/>
      <c r="D76" s="33"/>
      <c r="E76" s="33"/>
      <c r="F76" s="33"/>
      <c r="G76" s="33"/>
      <c r="H76" s="33"/>
      <c r="I76" s="34"/>
      <c r="J76" s="101"/>
      <c r="K76" s="37"/>
      <c r="L76" s="33"/>
      <c r="M76" s="38"/>
    </row>
    <row r="77" spans="2:15" x14ac:dyDescent="0.25">
      <c r="B77" s="31"/>
      <c r="C77" s="32"/>
      <c r="D77" s="33"/>
      <c r="E77" s="33"/>
      <c r="F77" s="33"/>
      <c r="G77" s="33"/>
      <c r="H77" s="33"/>
      <c r="I77" s="34"/>
      <c r="J77" s="227" t="s">
        <v>297</v>
      </c>
      <c r="K77" s="228"/>
      <c r="L77" s="228"/>
      <c r="M77" s="229"/>
    </row>
    <row r="78" spans="2:15" x14ac:dyDescent="0.25">
      <c r="B78" s="39"/>
      <c r="C78" s="40"/>
      <c r="D78" s="41"/>
      <c r="E78" s="41"/>
      <c r="F78" s="41"/>
      <c r="G78" s="41"/>
      <c r="H78" s="41"/>
      <c r="I78" s="42"/>
      <c r="J78" s="220" t="s">
        <v>298</v>
      </c>
      <c r="K78" s="221"/>
      <c r="L78" s="221"/>
      <c r="M78" s="222"/>
    </row>
    <row r="79" spans="2:15" x14ac:dyDescent="0.25">
      <c r="M79" s="43"/>
    </row>
    <row r="80" spans="2:15" x14ac:dyDescent="0.25">
      <c r="M80" s="43"/>
    </row>
    <row r="81" spans="4:13" x14ac:dyDescent="0.25">
      <c r="M81" s="43"/>
    </row>
    <row r="82" spans="4:13" x14ac:dyDescent="0.25">
      <c r="M82" s="43"/>
    </row>
    <row r="83" spans="4:13" x14ac:dyDescent="0.25">
      <c r="M83" s="43"/>
    </row>
    <row r="84" spans="4:13" x14ac:dyDescent="0.25">
      <c r="M84" s="43"/>
    </row>
    <row r="85" spans="4:13" x14ac:dyDescent="0.25">
      <c r="M85" s="43"/>
    </row>
    <row r="86" spans="4:13" x14ac:dyDescent="0.25">
      <c r="M86" s="43"/>
    </row>
    <row r="87" spans="4:13" x14ac:dyDescent="0.25">
      <c r="M87" s="43"/>
    </row>
    <row r="88" spans="4:13" x14ac:dyDescent="0.25">
      <c r="M88" s="43"/>
    </row>
    <row r="89" spans="4:13" x14ac:dyDescent="0.25">
      <c r="M89" s="43"/>
    </row>
    <row r="90" spans="4:13" x14ac:dyDescent="0.25">
      <c r="M90" s="43"/>
    </row>
    <row r="91" spans="4:13" x14ac:dyDescent="0.25">
      <c r="D91"/>
      <c r="E91"/>
      <c r="F91"/>
      <c r="G91"/>
      <c r="H91"/>
      <c r="I91"/>
      <c r="J91"/>
      <c r="K91"/>
      <c r="M91" s="43"/>
    </row>
    <row r="92" spans="4:13" x14ac:dyDescent="0.25">
      <c r="D92"/>
      <c r="E92"/>
      <c r="F92"/>
      <c r="G92"/>
      <c r="H92"/>
      <c r="I92"/>
      <c r="J92"/>
      <c r="K92"/>
      <c r="M92" s="43"/>
    </row>
    <row r="93" spans="4:13" x14ac:dyDescent="0.25">
      <c r="D93"/>
      <c r="E93"/>
      <c r="F93"/>
      <c r="G93"/>
      <c r="H93"/>
      <c r="I93"/>
      <c r="J93"/>
      <c r="K93"/>
      <c r="M93" s="43"/>
    </row>
    <row r="94" spans="4:13" x14ac:dyDescent="0.25">
      <c r="D94"/>
      <c r="E94"/>
      <c r="F94"/>
      <c r="G94"/>
      <c r="H94"/>
      <c r="I94"/>
      <c r="J94"/>
      <c r="K94"/>
      <c r="M94" s="43"/>
    </row>
    <row r="95" spans="4:13" x14ac:dyDescent="0.25">
      <c r="D95"/>
      <c r="E95"/>
      <c r="F95"/>
      <c r="G95"/>
      <c r="H95"/>
      <c r="I95"/>
      <c r="J95"/>
      <c r="K95"/>
      <c r="M95" s="43"/>
    </row>
    <row r="96" spans="4:13" x14ac:dyDescent="0.25">
      <c r="D96"/>
      <c r="E96"/>
      <c r="F96"/>
      <c r="G96"/>
      <c r="H96"/>
      <c r="I96"/>
      <c r="J96"/>
      <c r="K96"/>
      <c r="M96" s="43"/>
    </row>
    <row r="97" spans="4:13" x14ac:dyDescent="0.25">
      <c r="D97"/>
      <c r="E97"/>
      <c r="F97"/>
      <c r="G97"/>
      <c r="H97"/>
      <c r="I97"/>
      <c r="J97"/>
      <c r="K97"/>
      <c r="M97" s="43"/>
    </row>
    <row r="98" spans="4:13" x14ac:dyDescent="0.25">
      <c r="D98"/>
      <c r="E98"/>
      <c r="F98"/>
      <c r="G98"/>
      <c r="H98"/>
      <c r="I98"/>
      <c r="J98"/>
      <c r="K98"/>
      <c r="M98" s="43"/>
    </row>
    <row r="99" spans="4:13" x14ac:dyDescent="0.25">
      <c r="D99"/>
      <c r="E99"/>
      <c r="F99"/>
      <c r="G99"/>
      <c r="H99"/>
      <c r="I99"/>
      <c r="J99"/>
      <c r="K99"/>
      <c r="M99" s="43"/>
    </row>
    <row r="100" spans="4:13" x14ac:dyDescent="0.25">
      <c r="D100"/>
      <c r="E100"/>
      <c r="F100"/>
      <c r="G100"/>
      <c r="H100"/>
      <c r="I100"/>
      <c r="J100"/>
      <c r="K100"/>
      <c r="M100" s="43"/>
    </row>
    <row r="101" spans="4:13" x14ac:dyDescent="0.25">
      <c r="D101"/>
      <c r="E101"/>
      <c r="F101"/>
      <c r="G101"/>
      <c r="H101"/>
      <c r="I101"/>
      <c r="J101"/>
      <c r="K101"/>
      <c r="M101" s="43"/>
    </row>
    <row r="102" spans="4:13" x14ac:dyDescent="0.25">
      <c r="D102"/>
      <c r="E102"/>
      <c r="F102"/>
      <c r="G102"/>
      <c r="H102"/>
      <c r="I102"/>
      <c r="J102"/>
      <c r="K102"/>
      <c r="M102" s="43"/>
    </row>
    <row r="103" spans="4:13" x14ac:dyDescent="0.25">
      <c r="D103"/>
      <c r="E103"/>
      <c r="F103"/>
      <c r="G103"/>
      <c r="H103"/>
      <c r="I103"/>
      <c r="J103"/>
      <c r="K103"/>
      <c r="M103" s="43"/>
    </row>
    <row r="104" spans="4:13" x14ac:dyDescent="0.25">
      <c r="D104"/>
      <c r="E104"/>
      <c r="F104"/>
      <c r="G104"/>
      <c r="H104"/>
      <c r="I104"/>
      <c r="J104"/>
      <c r="K104"/>
      <c r="M104" s="43"/>
    </row>
    <row r="105" spans="4:13" x14ac:dyDescent="0.25">
      <c r="D105"/>
      <c r="E105"/>
      <c r="F105"/>
      <c r="G105"/>
      <c r="H105"/>
      <c r="I105"/>
      <c r="J105"/>
      <c r="K105"/>
      <c r="M105" s="43"/>
    </row>
    <row r="106" spans="4:13" x14ac:dyDescent="0.25">
      <c r="D106"/>
      <c r="E106"/>
      <c r="F106"/>
      <c r="G106"/>
      <c r="H106"/>
      <c r="I106"/>
      <c r="J106"/>
      <c r="K106"/>
      <c r="M106" s="43"/>
    </row>
    <row r="107" spans="4:13" x14ac:dyDescent="0.25">
      <c r="D107"/>
      <c r="E107"/>
      <c r="F107"/>
      <c r="G107"/>
      <c r="H107"/>
      <c r="I107"/>
      <c r="J107"/>
      <c r="K107"/>
      <c r="M107" s="43"/>
    </row>
    <row r="108" spans="4:13" x14ac:dyDescent="0.25">
      <c r="D108"/>
      <c r="E108"/>
      <c r="F108"/>
      <c r="G108"/>
      <c r="H108"/>
      <c r="I108"/>
      <c r="J108"/>
      <c r="K108"/>
      <c r="M108" s="43"/>
    </row>
    <row r="109" spans="4:13" x14ac:dyDescent="0.25">
      <c r="D109"/>
      <c r="E109"/>
      <c r="F109"/>
      <c r="G109"/>
      <c r="H109"/>
      <c r="I109"/>
      <c r="J109"/>
      <c r="K109"/>
      <c r="M109" s="43"/>
    </row>
    <row r="110" spans="4:13" x14ac:dyDescent="0.25">
      <c r="D110"/>
      <c r="E110"/>
      <c r="F110"/>
      <c r="G110"/>
      <c r="H110"/>
      <c r="I110"/>
      <c r="J110"/>
      <c r="K110"/>
      <c r="M110" s="43"/>
    </row>
    <row r="111" spans="4:13" x14ac:dyDescent="0.25">
      <c r="D111"/>
      <c r="E111"/>
      <c r="F111"/>
      <c r="G111"/>
      <c r="H111"/>
      <c r="I111"/>
      <c r="J111"/>
      <c r="K111"/>
      <c r="M111" s="43"/>
    </row>
    <row r="112" spans="4:13" x14ac:dyDescent="0.25">
      <c r="D112"/>
      <c r="E112"/>
      <c r="F112"/>
      <c r="G112"/>
      <c r="H112"/>
      <c r="I112"/>
      <c r="J112"/>
      <c r="K112"/>
      <c r="M112" s="43"/>
    </row>
    <row r="113" spans="4:13" x14ac:dyDescent="0.25">
      <c r="D113"/>
      <c r="E113"/>
      <c r="F113"/>
      <c r="G113"/>
      <c r="H113"/>
      <c r="I113"/>
      <c r="J113"/>
      <c r="K113"/>
      <c r="M113" s="43"/>
    </row>
    <row r="114" spans="4:13" x14ac:dyDescent="0.25">
      <c r="D114"/>
      <c r="E114"/>
      <c r="F114"/>
      <c r="G114"/>
      <c r="H114"/>
      <c r="I114"/>
      <c r="J114"/>
      <c r="K114"/>
      <c r="M114" s="43"/>
    </row>
    <row r="115" spans="4:13" x14ac:dyDescent="0.25">
      <c r="D115"/>
      <c r="E115"/>
      <c r="F115"/>
      <c r="G115"/>
      <c r="H115"/>
      <c r="I115"/>
      <c r="J115"/>
      <c r="K115"/>
      <c r="M115" s="43"/>
    </row>
    <row r="116" spans="4:13" x14ac:dyDescent="0.25">
      <c r="D116"/>
      <c r="E116"/>
      <c r="F116"/>
      <c r="G116"/>
      <c r="H116"/>
      <c r="I116"/>
      <c r="J116"/>
      <c r="K116"/>
      <c r="M116" s="43"/>
    </row>
    <row r="117" spans="4:13" x14ac:dyDescent="0.25">
      <c r="D117"/>
      <c r="E117"/>
      <c r="F117"/>
      <c r="G117"/>
      <c r="H117"/>
      <c r="I117"/>
      <c r="J117"/>
      <c r="K117"/>
      <c r="M117" s="43"/>
    </row>
    <row r="118" spans="4:13" x14ac:dyDescent="0.25">
      <c r="D118"/>
      <c r="E118"/>
      <c r="F118"/>
      <c r="G118"/>
      <c r="H118"/>
      <c r="I118"/>
      <c r="J118"/>
      <c r="K118"/>
      <c r="M118" s="43"/>
    </row>
    <row r="119" spans="4:13" x14ac:dyDescent="0.25">
      <c r="D119"/>
      <c r="E119"/>
      <c r="F119"/>
      <c r="G119"/>
      <c r="H119"/>
      <c r="I119"/>
      <c r="J119"/>
      <c r="K119"/>
      <c r="M119" s="43"/>
    </row>
    <row r="120" spans="4:13" x14ac:dyDescent="0.25">
      <c r="D120"/>
      <c r="E120"/>
      <c r="F120"/>
      <c r="G120"/>
      <c r="H120"/>
      <c r="I120"/>
      <c r="J120"/>
      <c r="K120"/>
      <c r="M120" s="43"/>
    </row>
    <row r="121" spans="4:13" x14ac:dyDescent="0.25">
      <c r="D121"/>
      <c r="E121"/>
      <c r="F121"/>
      <c r="G121"/>
      <c r="H121"/>
      <c r="I121"/>
      <c r="J121"/>
      <c r="K121"/>
      <c r="M121" s="43"/>
    </row>
    <row r="122" spans="4:13" x14ac:dyDescent="0.25">
      <c r="D122"/>
      <c r="E122"/>
      <c r="F122"/>
      <c r="G122"/>
      <c r="H122"/>
      <c r="I122"/>
      <c r="J122"/>
      <c r="K122"/>
      <c r="M122" s="43"/>
    </row>
    <row r="123" spans="4:13" x14ac:dyDescent="0.25">
      <c r="D123"/>
      <c r="E123"/>
      <c r="F123"/>
      <c r="G123"/>
      <c r="H123"/>
      <c r="I123"/>
      <c r="J123"/>
      <c r="K123"/>
      <c r="M123" s="43"/>
    </row>
    <row r="124" spans="4:13" x14ac:dyDescent="0.25">
      <c r="D124"/>
      <c r="E124"/>
      <c r="F124"/>
      <c r="G124"/>
      <c r="H124"/>
      <c r="I124"/>
      <c r="J124"/>
      <c r="K124"/>
      <c r="M124" s="43"/>
    </row>
    <row r="125" spans="4:13" x14ac:dyDescent="0.25">
      <c r="D125"/>
      <c r="E125"/>
      <c r="F125"/>
      <c r="G125"/>
      <c r="H125"/>
      <c r="I125"/>
      <c r="J125"/>
      <c r="K125"/>
      <c r="M125" s="43"/>
    </row>
    <row r="126" spans="4:13" x14ac:dyDescent="0.25">
      <c r="D126"/>
      <c r="E126"/>
      <c r="F126"/>
      <c r="G126"/>
      <c r="H126"/>
      <c r="I126"/>
      <c r="J126"/>
      <c r="K126"/>
      <c r="M126" s="43"/>
    </row>
    <row r="127" spans="4:13" x14ac:dyDescent="0.25">
      <c r="D127"/>
      <c r="E127"/>
      <c r="F127"/>
      <c r="G127"/>
      <c r="H127"/>
      <c r="I127"/>
      <c r="J127"/>
      <c r="K127"/>
      <c r="M127" s="43"/>
    </row>
    <row r="128" spans="4:13" x14ac:dyDescent="0.25">
      <c r="D128"/>
      <c r="E128"/>
      <c r="F128"/>
      <c r="G128"/>
      <c r="H128"/>
      <c r="I128"/>
      <c r="J128"/>
      <c r="K128"/>
      <c r="M128" s="43"/>
    </row>
    <row r="129" spans="4:13" x14ac:dyDescent="0.25">
      <c r="D129"/>
      <c r="E129"/>
      <c r="F129"/>
      <c r="G129"/>
      <c r="H129"/>
      <c r="I129"/>
      <c r="J129"/>
      <c r="K129"/>
      <c r="M129" s="43"/>
    </row>
    <row r="130" spans="4:13" x14ac:dyDescent="0.25">
      <c r="D130"/>
      <c r="E130"/>
      <c r="F130"/>
      <c r="G130"/>
      <c r="H130"/>
      <c r="I130"/>
      <c r="J130"/>
      <c r="K130"/>
      <c r="M130" s="43"/>
    </row>
    <row r="131" spans="4:13" x14ac:dyDescent="0.25">
      <c r="D131"/>
      <c r="E131"/>
      <c r="F131"/>
      <c r="G131"/>
      <c r="H131"/>
      <c r="I131"/>
      <c r="J131"/>
      <c r="K131"/>
      <c r="M131" s="43"/>
    </row>
    <row r="132" spans="4:13" x14ac:dyDescent="0.25">
      <c r="D132"/>
      <c r="E132"/>
      <c r="F132"/>
      <c r="G132"/>
      <c r="H132"/>
      <c r="I132"/>
      <c r="J132"/>
      <c r="K132"/>
      <c r="M132" s="43"/>
    </row>
    <row r="133" spans="4:13" x14ac:dyDescent="0.25">
      <c r="D133"/>
      <c r="E133"/>
      <c r="F133"/>
      <c r="G133"/>
      <c r="H133"/>
      <c r="I133"/>
      <c r="J133"/>
      <c r="K133"/>
      <c r="M133" s="43"/>
    </row>
    <row r="134" spans="4:13" x14ac:dyDescent="0.25">
      <c r="D134"/>
      <c r="E134"/>
      <c r="F134"/>
      <c r="G134"/>
      <c r="H134"/>
      <c r="I134"/>
      <c r="J134"/>
      <c r="K134"/>
      <c r="M134" s="43"/>
    </row>
    <row r="135" spans="4:13" x14ac:dyDescent="0.25">
      <c r="D135"/>
      <c r="E135"/>
      <c r="F135"/>
      <c r="G135"/>
      <c r="H135"/>
      <c r="I135"/>
      <c r="J135"/>
      <c r="K135"/>
      <c r="M135" s="43"/>
    </row>
    <row r="136" spans="4:13" x14ac:dyDescent="0.25">
      <c r="D136"/>
      <c r="E136"/>
      <c r="F136"/>
      <c r="G136"/>
      <c r="H136"/>
      <c r="I136"/>
      <c r="J136"/>
      <c r="K136"/>
      <c r="M136" s="43"/>
    </row>
    <row r="137" spans="4:13" x14ac:dyDescent="0.25">
      <c r="D137"/>
      <c r="E137"/>
      <c r="F137"/>
      <c r="G137"/>
      <c r="H137"/>
      <c r="I137"/>
      <c r="J137"/>
      <c r="K137"/>
      <c r="M137" s="43"/>
    </row>
    <row r="138" spans="4:13" x14ac:dyDescent="0.25">
      <c r="D138"/>
      <c r="E138"/>
      <c r="F138"/>
      <c r="G138"/>
      <c r="H138"/>
      <c r="I138"/>
      <c r="J138"/>
      <c r="K138"/>
      <c r="M138" s="43"/>
    </row>
    <row r="139" spans="4:13" x14ac:dyDescent="0.25">
      <c r="D139"/>
      <c r="E139"/>
      <c r="F139"/>
      <c r="G139"/>
      <c r="H139"/>
      <c r="I139"/>
      <c r="J139"/>
      <c r="K139"/>
      <c r="M139" s="43"/>
    </row>
    <row r="140" spans="4:13" x14ac:dyDescent="0.25">
      <c r="D140"/>
      <c r="E140"/>
      <c r="F140"/>
      <c r="G140"/>
      <c r="H140"/>
      <c r="I140"/>
      <c r="J140"/>
      <c r="K140"/>
      <c r="M140" s="43"/>
    </row>
    <row r="141" spans="4:13" x14ac:dyDescent="0.25">
      <c r="D141"/>
      <c r="E141"/>
      <c r="F141"/>
      <c r="G141"/>
      <c r="H141"/>
      <c r="I141"/>
      <c r="J141"/>
      <c r="K141"/>
      <c r="M141" s="43"/>
    </row>
    <row r="142" spans="4:13" x14ac:dyDescent="0.25">
      <c r="D142"/>
      <c r="E142"/>
      <c r="F142"/>
      <c r="G142"/>
      <c r="H142"/>
      <c r="I142"/>
      <c r="J142"/>
      <c r="K142"/>
      <c r="M142" s="43"/>
    </row>
    <row r="143" spans="4:13" x14ac:dyDescent="0.25">
      <c r="D143"/>
      <c r="E143"/>
      <c r="F143"/>
      <c r="G143"/>
      <c r="H143"/>
      <c r="I143"/>
      <c r="J143"/>
      <c r="K143"/>
      <c r="M143" s="43"/>
    </row>
    <row r="144" spans="4:13" x14ac:dyDescent="0.25">
      <c r="D144"/>
      <c r="E144"/>
      <c r="F144"/>
      <c r="G144"/>
      <c r="H144"/>
      <c r="I144"/>
      <c r="J144"/>
      <c r="K144"/>
      <c r="M144" s="43"/>
    </row>
    <row r="145" spans="4:13" x14ac:dyDescent="0.25">
      <c r="D145"/>
      <c r="E145"/>
      <c r="F145"/>
      <c r="G145"/>
      <c r="H145"/>
      <c r="I145"/>
      <c r="J145"/>
      <c r="K145"/>
      <c r="M145" s="43"/>
    </row>
    <row r="146" spans="4:13" x14ac:dyDescent="0.25">
      <c r="D146"/>
      <c r="E146"/>
      <c r="F146"/>
      <c r="G146"/>
      <c r="H146"/>
      <c r="I146"/>
      <c r="J146"/>
      <c r="K146"/>
      <c r="M146" s="43"/>
    </row>
    <row r="147" spans="4:13" x14ac:dyDescent="0.25">
      <c r="D147"/>
      <c r="E147"/>
      <c r="F147"/>
      <c r="G147"/>
      <c r="H147"/>
      <c r="I147"/>
      <c r="J147"/>
      <c r="K147"/>
      <c r="M147" s="43"/>
    </row>
    <row r="148" spans="4:13" x14ac:dyDescent="0.25">
      <c r="D148"/>
      <c r="E148"/>
      <c r="F148"/>
      <c r="G148"/>
      <c r="H148"/>
      <c r="I148"/>
      <c r="J148"/>
      <c r="K148"/>
      <c r="M148" s="43"/>
    </row>
    <row r="149" spans="4:13" x14ac:dyDescent="0.25">
      <c r="D149"/>
      <c r="E149"/>
      <c r="F149"/>
      <c r="G149"/>
      <c r="H149"/>
      <c r="I149"/>
      <c r="J149"/>
      <c r="K149"/>
      <c r="M149" s="43"/>
    </row>
    <row r="150" spans="4:13" x14ac:dyDescent="0.25">
      <c r="D150"/>
      <c r="E150"/>
      <c r="F150"/>
      <c r="G150"/>
      <c r="H150"/>
      <c r="I150"/>
      <c r="J150"/>
      <c r="K150"/>
      <c r="M150" s="43"/>
    </row>
    <row r="151" spans="4:13" x14ac:dyDescent="0.25">
      <c r="D151"/>
      <c r="E151"/>
      <c r="F151"/>
      <c r="G151"/>
      <c r="H151"/>
      <c r="I151"/>
      <c r="J151"/>
      <c r="K151"/>
      <c r="M151" s="43"/>
    </row>
    <row r="152" spans="4:13" x14ac:dyDescent="0.25">
      <c r="D152"/>
      <c r="E152"/>
      <c r="F152"/>
      <c r="G152"/>
      <c r="H152"/>
      <c r="I152"/>
      <c r="J152"/>
      <c r="K152"/>
      <c r="M152" s="43"/>
    </row>
    <row r="153" spans="4:13" x14ac:dyDescent="0.25">
      <c r="D153"/>
      <c r="E153"/>
      <c r="F153"/>
      <c r="G153"/>
      <c r="H153"/>
      <c r="I153"/>
      <c r="J153"/>
      <c r="K153"/>
      <c r="M153" s="43"/>
    </row>
    <row r="154" spans="4:13" x14ac:dyDescent="0.25">
      <c r="D154"/>
      <c r="E154"/>
      <c r="F154"/>
      <c r="G154"/>
      <c r="H154"/>
      <c r="I154"/>
      <c r="J154"/>
      <c r="K154"/>
      <c r="M154" s="43"/>
    </row>
    <row r="155" spans="4:13" x14ac:dyDescent="0.25">
      <c r="D155"/>
      <c r="E155"/>
      <c r="F155"/>
      <c r="G155"/>
      <c r="H155"/>
      <c r="I155"/>
      <c r="J155"/>
      <c r="K155"/>
      <c r="M155" s="43"/>
    </row>
    <row r="156" spans="4:13" x14ac:dyDescent="0.25">
      <c r="D156"/>
      <c r="E156"/>
      <c r="F156"/>
      <c r="G156"/>
      <c r="H156"/>
      <c r="I156"/>
      <c r="J156"/>
      <c r="K156"/>
      <c r="M156" s="43"/>
    </row>
    <row r="157" spans="4:13" x14ac:dyDescent="0.25">
      <c r="D157"/>
      <c r="E157"/>
      <c r="F157"/>
      <c r="G157"/>
      <c r="H157"/>
      <c r="I157"/>
      <c r="J157"/>
      <c r="K157"/>
      <c r="M157" s="43"/>
    </row>
    <row r="158" spans="4:13" x14ac:dyDescent="0.25">
      <c r="D158"/>
      <c r="E158"/>
      <c r="F158"/>
      <c r="G158"/>
      <c r="H158"/>
      <c r="I158"/>
      <c r="J158"/>
      <c r="K158"/>
      <c r="M158" s="43"/>
    </row>
    <row r="159" spans="4:13" x14ac:dyDescent="0.25">
      <c r="D159"/>
      <c r="E159"/>
      <c r="F159"/>
      <c r="G159"/>
      <c r="H159"/>
      <c r="I159"/>
      <c r="J159"/>
      <c r="K159"/>
      <c r="M159" s="43"/>
    </row>
    <row r="160" spans="4:13" x14ac:dyDescent="0.25">
      <c r="D160"/>
      <c r="E160"/>
      <c r="F160"/>
      <c r="G160"/>
      <c r="H160"/>
      <c r="I160"/>
      <c r="J160"/>
      <c r="K160"/>
      <c r="M160" s="43"/>
    </row>
    <row r="161" spans="4:13" x14ac:dyDescent="0.25">
      <c r="D161"/>
      <c r="E161"/>
      <c r="F161"/>
      <c r="G161"/>
      <c r="H161"/>
      <c r="I161"/>
      <c r="J161"/>
      <c r="K161"/>
      <c r="M161" s="43"/>
    </row>
    <row r="162" spans="4:13" x14ac:dyDescent="0.25">
      <c r="D162"/>
      <c r="E162"/>
      <c r="F162"/>
      <c r="G162"/>
      <c r="H162"/>
      <c r="I162"/>
      <c r="J162"/>
      <c r="K162"/>
      <c r="M162" s="43"/>
    </row>
    <row r="163" spans="4:13" x14ac:dyDescent="0.25">
      <c r="D163"/>
      <c r="E163"/>
      <c r="F163"/>
      <c r="G163"/>
      <c r="H163"/>
      <c r="I163"/>
      <c r="J163"/>
      <c r="K163"/>
      <c r="M163" s="43"/>
    </row>
    <row r="164" spans="4:13" x14ac:dyDescent="0.25">
      <c r="D164"/>
      <c r="E164"/>
      <c r="F164"/>
      <c r="G164"/>
      <c r="H164"/>
      <c r="I164"/>
      <c r="J164"/>
      <c r="K164"/>
      <c r="M164" s="43"/>
    </row>
    <row r="165" spans="4:13" x14ac:dyDescent="0.25">
      <c r="D165"/>
      <c r="E165"/>
      <c r="F165"/>
      <c r="G165"/>
      <c r="H165"/>
      <c r="I165"/>
      <c r="J165"/>
      <c r="K165"/>
      <c r="M165" s="43"/>
    </row>
    <row r="166" spans="4:13" x14ac:dyDescent="0.25">
      <c r="D166"/>
      <c r="E166"/>
      <c r="F166"/>
      <c r="G166"/>
      <c r="H166"/>
      <c r="I166"/>
      <c r="J166"/>
      <c r="K166"/>
      <c r="M166" s="43"/>
    </row>
    <row r="167" spans="4:13" x14ac:dyDescent="0.25">
      <c r="D167"/>
      <c r="E167"/>
      <c r="F167"/>
      <c r="G167"/>
      <c r="H167"/>
      <c r="I167"/>
      <c r="J167"/>
      <c r="K167"/>
      <c r="M167" s="43"/>
    </row>
    <row r="168" spans="4:13" x14ac:dyDescent="0.25">
      <c r="D168"/>
      <c r="E168"/>
      <c r="F168"/>
      <c r="G168"/>
      <c r="H168"/>
      <c r="I168"/>
      <c r="J168"/>
      <c r="K168"/>
      <c r="M168" s="43"/>
    </row>
    <row r="169" spans="4:13" x14ac:dyDescent="0.25">
      <c r="D169"/>
      <c r="E169"/>
      <c r="F169"/>
      <c r="G169"/>
      <c r="H169"/>
      <c r="I169"/>
      <c r="J169"/>
      <c r="K169"/>
      <c r="M169" s="43"/>
    </row>
    <row r="170" spans="4:13" x14ac:dyDescent="0.25">
      <c r="D170"/>
      <c r="E170"/>
      <c r="F170"/>
      <c r="G170"/>
      <c r="H170"/>
      <c r="I170"/>
      <c r="J170"/>
      <c r="K170"/>
      <c r="M170" s="43"/>
    </row>
    <row r="171" spans="4:13" x14ac:dyDescent="0.25">
      <c r="D171"/>
      <c r="E171"/>
      <c r="F171"/>
      <c r="G171"/>
      <c r="H171"/>
      <c r="I171"/>
      <c r="J171"/>
      <c r="K171"/>
      <c r="M171" s="43"/>
    </row>
    <row r="172" spans="4:13" x14ac:dyDescent="0.25">
      <c r="D172"/>
      <c r="E172"/>
      <c r="F172"/>
      <c r="G172"/>
      <c r="H172"/>
      <c r="I172"/>
      <c r="J172"/>
      <c r="K172"/>
      <c r="M172" s="43"/>
    </row>
    <row r="173" spans="4:13" x14ac:dyDescent="0.25">
      <c r="D173"/>
      <c r="E173"/>
      <c r="F173"/>
      <c r="G173"/>
      <c r="H173"/>
      <c r="I173"/>
      <c r="J173"/>
      <c r="K173"/>
      <c r="M173" s="43"/>
    </row>
    <row r="174" spans="4:13" x14ac:dyDescent="0.25">
      <c r="D174"/>
      <c r="E174"/>
      <c r="F174"/>
      <c r="G174"/>
      <c r="H174"/>
      <c r="I174"/>
      <c r="J174"/>
      <c r="K174"/>
      <c r="M174" s="43"/>
    </row>
    <row r="175" spans="4:13" x14ac:dyDescent="0.25">
      <c r="D175"/>
      <c r="E175"/>
      <c r="F175"/>
      <c r="G175"/>
      <c r="H175"/>
      <c r="I175"/>
      <c r="J175"/>
      <c r="K175"/>
      <c r="M175" s="43"/>
    </row>
    <row r="176" spans="4:13" x14ac:dyDescent="0.25">
      <c r="D176"/>
      <c r="E176"/>
      <c r="F176"/>
      <c r="G176"/>
      <c r="H176"/>
      <c r="I176"/>
      <c r="J176"/>
      <c r="K176"/>
      <c r="M176" s="43"/>
    </row>
    <row r="177" spans="4:13" x14ac:dyDescent="0.25">
      <c r="D177"/>
      <c r="E177"/>
      <c r="F177"/>
      <c r="G177"/>
      <c r="H177"/>
      <c r="I177"/>
      <c r="J177"/>
      <c r="K177"/>
      <c r="M177" s="43"/>
    </row>
    <row r="178" spans="4:13" x14ac:dyDescent="0.25">
      <c r="D178"/>
      <c r="E178"/>
      <c r="F178"/>
      <c r="G178"/>
      <c r="H178"/>
      <c r="I178"/>
      <c r="J178"/>
      <c r="K178"/>
      <c r="M178" s="43"/>
    </row>
    <row r="179" spans="4:13" x14ac:dyDescent="0.25">
      <c r="D179"/>
      <c r="E179"/>
      <c r="F179"/>
      <c r="G179"/>
      <c r="H179"/>
      <c r="I179"/>
      <c r="J179"/>
      <c r="K179"/>
      <c r="M179" s="43"/>
    </row>
    <row r="180" spans="4:13" x14ac:dyDescent="0.25">
      <c r="D180"/>
      <c r="E180"/>
      <c r="F180"/>
      <c r="G180"/>
      <c r="H180"/>
      <c r="I180"/>
      <c r="J180"/>
      <c r="K180"/>
      <c r="M180" s="43"/>
    </row>
    <row r="181" spans="4:13" x14ac:dyDescent="0.25">
      <c r="D181"/>
      <c r="E181"/>
      <c r="F181"/>
      <c r="G181"/>
      <c r="H181"/>
      <c r="I181"/>
      <c r="J181"/>
      <c r="K181"/>
      <c r="M181" s="43"/>
    </row>
    <row r="182" spans="4:13" x14ac:dyDescent="0.25">
      <c r="D182"/>
      <c r="E182"/>
      <c r="F182"/>
      <c r="G182"/>
      <c r="H182"/>
      <c r="I182"/>
      <c r="J182"/>
      <c r="K182"/>
      <c r="M182" s="43"/>
    </row>
    <row r="183" spans="4:13" x14ac:dyDescent="0.25">
      <c r="D183"/>
      <c r="E183"/>
      <c r="F183"/>
      <c r="G183"/>
      <c r="H183"/>
      <c r="I183"/>
      <c r="J183"/>
      <c r="K183"/>
      <c r="M183" s="43"/>
    </row>
    <row r="184" spans="4:13" x14ac:dyDescent="0.25">
      <c r="D184"/>
      <c r="E184"/>
      <c r="F184"/>
      <c r="G184"/>
      <c r="H184"/>
      <c r="I184"/>
      <c r="J184"/>
      <c r="K184"/>
      <c r="M184" s="43"/>
    </row>
    <row r="185" spans="4:13" x14ac:dyDescent="0.25">
      <c r="D185"/>
      <c r="E185"/>
      <c r="F185"/>
      <c r="G185"/>
      <c r="H185"/>
      <c r="I185"/>
      <c r="J185"/>
      <c r="K185"/>
      <c r="M185" s="43"/>
    </row>
    <row r="186" spans="4:13" x14ac:dyDescent="0.25">
      <c r="D186"/>
      <c r="E186"/>
      <c r="F186"/>
      <c r="G186"/>
      <c r="H186"/>
      <c r="I186"/>
      <c r="J186"/>
      <c r="K186"/>
      <c r="M186" s="43"/>
    </row>
    <row r="187" spans="4:13" x14ac:dyDescent="0.25">
      <c r="D187"/>
      <c r="E187"/>
      <c r="F187"/>
      <c r="G187"/>
      <c r="H187"/>
      <c r="I187"/>
      <c r="J187"/>
      <c r="K187"/>
      <c r="M187" s="43"/>
    </row>
    <row r="188" spans="4:13" x14ac:dyDescent="0.25">
      <c r="D188"/>
      <c r="E188"/>
      <c r="F188"/>
      <c r="G188"/>
      <c r="H188"/>
      <c r="I188"/>
      <c r="J188"/>
      <c r="K188"/>
      <c r="M188" s="43"/>
    </row>
    <row r="189" spans="4:13" x14ac:dyDescent="0.25">
      <c r="D189"/>
      <c r="E189"/>
      <c r="F189"/>
      <c r="G189"/>
      <c r="H189"/>
      <c r="I189"/>
      <c r="J189"/>
      <c r="K189"/>
      <c r="M189" s="43"/>
    </row>
    <row r="190" spans="4:13" x14ac:dyDescent="0.25">
      <c r="D190"/>
      <c r="E190"/>
      <c r="F190"/>
      <c r="G190"/>
      <c r="H190"/>
      <c r="I190"/>
      <c r="J190"/>
      <c r="K190"/>
      <c r="M190" s="43"/>
    </row>
    <row r="191" spans="4:13" x14ac:dyDescent="0.25">
      <c r="D191"/>
      <c r="E191"/>
      <c r="F191"/>
      <c r="G191"/>
      <c r="H191"/>
      <c r="I191"/>
      <c r="J191"/>
      <c r="K191"/>
      <c r="M191" s="43"/>
    </row>
    <row r="192" spans="4:13" x14ac:dyDescent="0.25">
      <c r="D192"/>
      <c r="E192"/>
      <c r="F192"/>
      <c r="G192"/>
      <c r="H192"/>
      <c r="I192"/>
      <c r="J192"/>
      <c r="K192"/>
      <c r="M192" s="43"/>
    </row>
    <row r="193" spans="4:13" x14ac:dyDescent="0.25">
      <c r="D193"/>
      <c r="E193"/>
      <c r="F193"/>
      <c r="G193"/>
      <c r="H193"/>
      <c r="I193"/>
      <c r="J193"/>
      <c r="K193"/>
      <c r="M193" s="43"/>
    </row>
    <row r="194" spans="4:13" x14ac:dyDescent="0.25">
      <c r="D194"/>
      <c r="E194"/>
      <c r="F194"/>
      <c r="G194"/>
      <c r="H194"/>
      <c r="I194"/>
      <c r="J194"/>
      <c r="K194"/>
      <c r="M194" s="43"/>
    </row>
    <row r="195" spans="4:13" x14ac:dyDescent="0.25">
      <c r="D195"/>
      <c r="E195"/>
      <c r="F195"/>
      <c r="G195"/>
      <c r="H195"/>
      <c r="I195"/>
      <c r="J195"/>
      <c r="K195"/>
      <c r="M195" s="43"/>
    </row>
    <row r="196" spans="4:13" x14ac:dyDescent="0.25">
      <c r="D196"/>
      <c r="E196"/>
      <c r="F196"/>
      <c r="G196"/>
      <c r="H196"/>
      <c r="I196"/>
      <c r="J196"/>
      <c r="K196"/>
      <c r="M196" s="43"/>
    </row>
    <row r="197" spans="4:13" x14ac:dyDescent="0.25">
      <c r="D197"/>
      <c r="E197"/>
      <c r="F197"/>
      <c r="G197"/>
      <c r="H197"/>
      <c r="I197"/>
      <c r="J197"/>
      <c r="K197"/>
      <c r="M197" s="43"/>
    </row>
    <row r="198" spans="4:13" x14ac:dyDescent="0.25">
      <c r="D198"/>
      <c r="E198"/>
      <c r="F198"/>
      <c r="G198"/>
      <c r="H198"/>
      <c r="I198"/>
      <c r="J198"/>
      <c r="K198"/>
      <c r="M198" s="43"/>
    </row>
    <row r="199" spans="4:13" x14ac:dyDescent="0.25">
      <c r="D199"/>
      <c r="E199"/>
      <c r="F199"/>
      <c r="G199"/>
      <c r="H199"/>
      <c r="I199"/>
      <c r="J199"/>
      <c r="K199"/>
      <c r="M199" s="43"/>
    </row>
    <row r="200" spans="4:13" x14ac:dyDescent="0.25">
      <c r="D200"/>
      <c r="E200"/>
      <c r="F200"/>
      <c r="G200"/>
      <c r="H200"/>
      <c r="I200"/>
      <c r="J200"/>
      <c r="K200"/>
      <c r="M200" s="43"/>
    </row>
    <row r="201" spans="4:13" x14ac:dyDescent="0.25">
      <c r="D201"/>
      <c r="E201"/>
      <c r="F201"/>
      <c r="G201"/>
      <c r="H201"/>
      <c r="I201"/>
      <c r="J201"/>
      <c r="K201"/>
      <c r="M201" s="43"/>
    </row>
    <row r="202" spans="4:13" x14ac:dyDescent="0.25">
      <c r="D202"/>
      <c r="E202"/>
      <c r="F202"/>
      <c r="G202"/>
      <c r="H202"/>
      <c r="I202"/>
      <c r="J202"/>
      <c r="K202"/>
      <c r="M202" s="43"/>
    </row>
    <row r="203" spans="4:13" x14ac:dyDescent="0.25">
      <c r="D203"/>
      <c r="E203"/>
      <c r="F203"/>
      <c r="G203"/>
      <c r="H203"/>
      <c r="I203"/>
      <c r="J203"/>
      <c r="K203"/>
      <c r="M203" s="43"/>
    </row>
    <row r="204" spans="4:13" x14ac:dyDescent="0.25">
      <c r="D204"/>
      <c r="E204"/>
      <c r="F204"/>
      <c r="G204"/>
      <c r="H204"/>
      <c r="I204"/>
      <c r="J204"/>
      <c r="K204"/>
      <c r="M204" s="43"/>
    </row>
    <row r="205" spans="4:13" x14ac:dyDescent="0.25">
      <c r="D205"/>
      <c r="E205"/>
      <c r="F205"/>
      <c r="G205"/>
      <c r="H205"/>
      <c r="I205"/>
      <c r="J205"/>
      <c r="K205"/>
      <c r="M205" s="43"/>
    </row>
    <row r="206" spans="4:13" x14ac:dyDescent="0.25">
      <c r="D206"/>
      <c r="E206"/>
      <c r="F206"/>
      <c r="G206"/>
      <c r="H206"/>
      <c r="I206"/>
      <c r="J206"/>
      <c r="K206"/>
      <c r="M206" s="43"/>
    </row>
    <row r="207" spans="4:13" x14ac:dyDescent="0.25">
      <c r="D207"/>
      <c r="E207"/>
      <c r="F207"/>
      <c r="G207"/>
      <c r="H207"/>
      <c r="I207"/>
      <c r="J207"/>
      <c r="K207"/>
      <c r="M207" s="43"/>
    </row>
    <row r="208" spans="4:13" x14ac:dyDescent="0.25">
      <c r="D208"/>
      <c r="E208"/>
      <c r="F208"/>
      <c r="G208"/>
      <c r="H208"/>
      <c r="I208"/>
      <c r="J208"/>
      <c r="K208"/>
      <c r="M208" s="43"/>
    </row>
    <row r="209" spans="4:13" x14ac:dyDescent="0.25">
      <c r="D209"/>
      <c r="E209"/>
      <c r="F209"/>
      <c r="G209"/>
      <c r="H209"/>
      <c r="I209"/>
      <c r="J209"/>
      <c r="K209"/>
      <c r="M209" s="43"/>
    </row>
    <row r="210" spans="4:13" x14ac:dyDescent="0.25">
      <c r="D210"/>
      <c r="E210"/>
      <c r="F210"/>
      <c r="G210"/>
      <c r="H210"/>
      <c r="I210"/>
      <c r="J210"/>
      <c r="K210"/>
      <c r="M210" s="43"/>
    </row>
    <row r="211" spans="4:13" x14ac:dyDescent="0.25">
      <c r="D211"/>
      <c r="E211"/>
      <c r="F211"/>
      <c r="G211"/>
      <c r="H211"/>
      <c r="I211"/>
      <c r="J211"/>
      <c r="K211"/>
      <c r="M211" s="43"/>
    </row>
    <row r="212" spans="4:13" x14ac:dyDescent="0.25">
      <c r="D212"/>
      <c r="E212"/>
      <c r="F212"/>
      <c r="G212"/>
      <c r="H212"/>
      <c r="I212"/>
      <c r="J212"/>
      <c r="K212"/>
      <c r="M212" s="43"/>
    </row>
    <row r="213" spans="4:13" x14ac:dyDescent="0.25">
      <c r="D213"/>
      <c r="E213"/>
      <c r="F213"/>
      <c r="G213"/>
      <c r="H213"/>
      <c r="I213"/>
      <c r="J213"/>
      <c r="K213"/>
      <c r="M213" s="43"/>
    </row>
    <row r="214" spans="4:13" x14ac:dyDescent="0.25">
      <c r="D214"/>
      <c r="E214"/>
      <c r="F214"/>
      <c r="G214"/>
      <c r="H214"/>
      <c r="I214"/>
      <c r="J214"/>
      <c r="K214"/>
      <c r="M214" s="43"/>
    </row>
    <row r="215" spans="4:13" x14ac:dyDescent="0.25">
      <c r="D215"/>
      <c r="E215"/>
      <c r="F215"/>
      <c r="G215"/>
      <c r="H215"/>
      <c r="I215"/>
      <c r="J215"/>
      <c r="K215"/>
      <c r="M215" s="43"/>
    </row>
    <row r="216" spans="4:13" x14ac:dyDescent="0.25">
      <c r="D216"/>
      <c r="E216"/>
      <c r="F216"/>
      <c r="G216"/>
      <c r="H216"/>
      <c r="I216"/>
      <c r="J216"/>
      <c r="K216"/>
      <c r="M216" s="43"/>
    </row>
    <row r="217" spans="4:13" x14ac:dyDescent="0.25">
      <c r="D217"/>
      <c r="E217"/>
      <c r="F217"/>
      <c r="G217"/>
      <c r="H217"/>
      <c r="I217"/>
      <c r="J217"/>
      <c r="K217"/>
      <c r="M217" s="43"/>
    </row>
    <row r="218" spans="4:13" x14ac:dyDescent="0.25">
      <c r="D218"/>
      <c r="E218"/>
      <c r="F218"/>
      <c r="G218"/>
      <c r="H218"/>
      <c r="I218"/>
      <c r="J218"/>
      <c r="K218"/>
      <c r="M218" s="43"/>
    </row>
    <row r="219" spans="4:13" x14ac:dyDescent="0.25">
      <c r="D219"/>
      <c r="E219"/>
      <c r="F219"/>
      <c r="G219"/>
      <c r="H219"/>
      <c r="I219"/>
      <c r="J219"/>
      <c r="K219"/>
      <c r="M219" s="43"/>
    </row>
    <row r="220" spans="4:13" x14ac:dyDescent="0.25">
      <c r="D220"/>
      <c r="E220"/>
      <c r="F220"/>
      <c r="G220"/>
      <c r="H220"/>
      <c r="I220"/>
      <c r="J220"/>
      <c r="K220"/>
      <c r="M220" s="43"/>
    </row>
    <row r="221" spans="4:13" x14ac:dyDescent="0.25">
      <c r="D221"/>
      <c r="E221"/>
      <c r="F221"/>
      <c r="G221"/>
      <c r="H221"/>
      <c r="I221"/>
      <c r="J221"/>
      <c r="K221"/>
      <c r="M221" s="43"/>
    </row>
    <row r="222" spans="4:13" x14ac:dyDescent="0.25">
      <c r="D222"/>
      <c r="E222"/>
      <c r="F222"/>
      <c r="G222"/>
      <c r="H222"/>
      <c r="I222"/>
      <c r="J222"/>
      <c r="K222"/>
      <c r="M222" s="43"/>
    </row>
    <row r="223" spans="4:13" x14ac:dyDescent="0.25">
      <c r="D223"/>
      <c r="E223"/>
      <c r="F223"/>
      <c r="G223"/>
      <c r="H223"/>
      <c r="I223"/>
      <c r="J223"/>
      <c r="K223"/>
      <c r="M223" s="43"/>
    </row>
    <row r="224" spans="4:13" x14ac:dyDescent="0.25">
      <c r="D224"/>
      <c r="E224"/>
      <c r="F224"/>
      <c r="G224"/>
      <c r="H224"/>
      <c r="I224"/>
      <c r="J224"/>
      <c r="K224"/>
      <c r="M224" s="43"/>
    </row>
    <row r="225" spans="4:13" x14ac:dyDescent="0.25">
      <c r="D225"/>
      <c r="E225"/>
      <c r="F225"/>
      <c r="G225"/>
      <c r="H225"/>
      <c r="I225"/>
      <c r="J225"/>
      <c r="K225"/>
      <c r="M225" s="43"/>
    </row>
    <row r="226" spans="4:13" x14ac:dyDescent="0.25">
      <c r="D226"/>
      <c r="E226"/>
      <c r="F226"/>
      <c r="G226"/>
      <c r="H226"/>
      <c r="I226"/>
      <c r="J226"/>
      <c r="K226"/>
      <c r="M226" s="43"/>
    </row>
    <row r="227" spans="4:13" x14ac:dyDescent="0.25">
      <c r="D227"/>
      <c r="E227"/>
      <c r="F227"/>
      <c r="G227"/>
      <c r="H227"/>
      <c r="I227"/>
      <c r="J227"/>
      <c r="K227"/>
      <c r="M227" s="43"/>
    </row>
    <row r="228" spans="4:13" x14ac:dyDescent="0.25">
      <c r="D228"/>
      <c r="E228"/>
      <c r="F228"/>
      <c r="G228"/>
      <c r="H228"/>
      <c r="I228"/>
      <c r="J228"/>
      <c r="K228"/>
      <c r="M228" s="43"/>
    </row>
    <row r="229" spans="4:13" x14ac:dyDescent="0.25">
      <c r="D229"/>
      <c r="E229"/>
      <c r="F229"/>
      <c r="G229"/>
      <c r="H229"/>
      <c r="I229"/>
      <c r="J229"/>
      <c r="K229"/>
      <c r="M229" s="43"/>
    </row>
    <row r="230" spans="4:13" x14ac:dyDescent="0.25">
      <c r="D230"/>
      <c r="E230"/>
      <c r="F230"/>
      <c r="G230"/>
      <c r="H230"/>
      <c r="I230"/>
      <c r="J230"/>
      <c r="K230"/>
      <c r="M230" s="43"/>
    </row>
    <row r="231" spans="4:13" x14ac:dyDescent="0.25">
      <c r="D231"/>
      <c r="E231"/>
      <c r="F231"/>
      <c r="G231"/>
      <c r="H231"/>
      <c r="I231"/>
      <c r="J231"/>
      <c r="K231"/>
      <c r="M231" s="43"/>
    </row>
    <row r="232" spans="4:13" x14ac:dyDescent="0.25">
      <c r="D232"/>
      <c r="E232"/>
      <c r="F232"/>
      <c r="G232"/>
      <c r="H232"/>
      <c r="I232"/>
      <c r="J232"/>
      <c r="K232"/>
      <c r="M232" s="43"/>
    </row>
    <row r="233" spans="4:13" x14ac:dyDescent="0.25">
      <c r="D233"/>
      <c r="E233"/>
      <c r="F233"/>
      <c r="G233"/>
      <c r="H233"/>
      <c r="I233"/>
      <c r="J233"/>
      <c r="K233"/>
      <c r="M233" s="43"/>
    </row>
    <row r="234" spans="4:13" x14ac:dyDescent="0.25">
      <c r="D234"/>
      <c r="E234"/>
      <c r="F234"/>
      <c r="G234"/>
      <c r="H234"/>
      <c r="I234"/>
      <c r="J234"/>
      <c r="K234"/>
      <c r="M234" s="43"/>
    </row>
    <row r="235" spans="4:13" x14ac:dyDescent="0.25">
      <c r="D235"/>
      <c r="E235"/>
      <c r="F235"/>
      <c r="G235"/>
      <c r="H235"/>
      <c r="I235"/>
      <c r="J235"/>
      <c r="K235"/>
      <c r="M235" s="43"/>
    </row>
    <row r="236" spans="4:13" x14ac:dyDescent="0.25">
      <c r="D236"/>
      <c r="E236"/>
      <c r="F236"/>
      <c r="G236"/>
      <c r="H236"/>
      <c r="I236"/>
      <c r="J236"/>
      <c r="K236"/>
      <c r="M236" s="43"/>
    </row>
    <row r="237" spans="4:13" x14ac:dyDescent="0.25">
      <c r="D237"/>
      <c r="E237"/>
      <c r="F237"/>
      <c r="G237"/>
      <c r="H237"/>
      <c r="I237"/>
      <c r="J237"/>
      <c r="K237"/>
      <c r="M237" s="43"/>
    </row>
    <row r="238" spans="4:13" x14ac:dyDescent="0.25">
      <c r="D238"/>
      <c r="E238"/>
      <c r="F238"/>
      <c r="G238"/>
      <c r="H238"/>
      <c r="I238"/>
      <c r="J238"/>
      <c r="K238"/>
      <c r="M238" s="43"/>
    </row>
    <row r="239" spans="4:13" x14ac:dyDescent="0.25">
      <c r="D239"/>
      <c r="E239"/>
      <c r="F239"/>
      <c r="G239"/>
      <c r="H239"/>
      <c r="I239"/>
      <c r="J239"/>
      <c r="K239"/>
      <c r="M239" s="43"/>
    </row>
    <row r="240" spans="4:13" x14ac:dyDescent="0.25">
      <c r="D240"/>
      <c r="E240"/>
      <c r="F240"/>
      <c r="G240"/>
      <c r="H240"/>
      <c r="I240"/>
      <c r="J240"/>
      <c r="K240"/>
      <c r="M240" s="43"/>
    </row>
    <row r="241" spans="4:13" x14ac:dyDescent="0.25">
      <c r="D241"/>
      <c r="E241"/>
      <c r="F241"/>
      <c r="G241"/>
      <c r="H241"/>
      <c r="I241"/>
      <c r="J241"/>
      <c r="K241"/>
      <c r="M241" s="43"/>
    </row>
    <row r="242" spans="4:13" x14ac:dyDescent="0.25">
      <c r="D242"/>
      <c r="E242"/>
      <c r="F242"/>
      <c r="G242"/>
      <c r="H242"/>
      <c r="I242"/>
      <c r="J242"/>
      <c r="K242"/>
      <c r="M242" s="43"/>
    </row>
    <row r="243" spans="4:13" x14ac:dyDescent="0.25">
      <c r="D243"/>
      <c r="E243"/>
      <c r="F243"/>
      <c r="G243"/>
      <c r="H243"/>
      <c r="I243"/>
      <c r="J243"/>
      <c r="K243"/>
      <c r="M243" s="43"/>
    </row>
    <row r="244" spans="4:13" x14ac:dyDescent="0.25">
      <c r="D244"/>
      <c r="E244"/>
      <c r="F244"/>
      <c r="G244"/>
      <c r="H244"/>
      <c r="I244"/>
      <c r="J244"/>
      <c r="K244"/>
      <c r="M244" s="43"/>
    </row>
    <row r="245" spans="4:13" x14ac:dyDescent="0.25">
      <c r="D245"/>
      <c r="E245"/>
      <c r="F245"/>
      <c r="G245"/>
      <c r="H245"/>
      <c r="I245"/>
      <c r="J245"/>
      <c r="K245"/>
      <c r="M245" s="43"/>
    </row>
    <row r="246" spans="4:13" x14ac:dyDescent="0.25">
      <c r="D246"/>
      <c r="E246"/>
      <c r="F246"/>
      <c r="G246"/>
      <c r="H246"/>
      <c r="I246"/>
      <c r="J246"/>
      <c r="K246"/>
      <c r="M246" s="43"/>
    </row>
    <row r="247" spans="4:13" x14ac:dyDescent="0.25">
      <c r="D247"/>
      <c r="E247"/>
      <c r="F247"/>
      <c r="G247"/>
      <c r="H247"/>
      <c r="I247"/>
      <c r="J247"/>
      <c r="K247"/>
      <c r="M247" s="43"/>
    </row>
    <row r="248" spans="4:13" x14ac:dyDescent="0.25">
      <c r="D248"/>
      <c r="E248"/>
      <c r="F248"/>
      <c r="G248"/>
      <c r="H248"/>
      <c r="I248"/>
      <c r="J248"/>
      <c r="K248"/>
      <c r="M248" s="43"/>
    </row>
    <row r="249" spans="4:13" x14ac:dyDescent="0.25">
      <c r="D249"/>
      <c r="E249"/>
      <c r="F249"/>
      <c r="G249"/>
      <c r="H249"/>
      <c r="I249"/>
      <c r="J249"/>
      <c r="K249"/>
      <c r="M249" s="43"/>
    </row>
    <row r="250" spans="4:13" x14ac:dyDescent="0.25">
      <c r="D250"/>
      <c r="E250"/>
      <c r="F250"/>
      <c r="G250"/>
      <c r="H250"/>
      <c r="I250"/>
      <c r="J250"/>
      <c r="K250"/>
      <c r="M250" s="43"/>
    </row>
    <row r="251" spans="4:13" x14ac:dyDescent="0.25">
      <c r="D251"/>
      <c r="E251"/>
      <c r="F251"/>
      <c r="G251"/>
      <c r="H251"/>
      <c r="I251"/>
      <c r="J251"/>
      <c r="K251"/>
      <c r="M251" s="43"/>
    </row>
    <row r="252" spans="4:13" x14ac:dyDescent="0.25">
      <c r="D252"/>
      <c r="E252"/>
      <c r="F252"/>
      <c r="G252"/>
      <c r="H252"/>
      <c r="I252"/>
      <c r="J252"/>
      <c r="K252"/>
      <c r="M252" s="43"/>
    </row>
    <row r="253" spans="4:13" x14ac:dyDescent="0.25">
      <c r="D253"/>
      <c r="E253"/>
      <c r="F253"/>
      <c r="G253"/>
      <c r="H253"/>
      <c r="I253"/>
      <c r="J253"/>
      <c r="K253"/>
      <c r="M253" s="43"/>
    </row>
    <row r="254" spans="4:13" x14ac:dyDescent="0.25">
      <c r="D254"/>
      <c r="E254"/>
      <c r="F254"/>
      <c r="G254"/>
      <c r="H254"/>
      <c r="I254"/>
      <c r="J254"/>
      <c r="K254"/>
      <c r="M254" s="43"/>
    </row>
    <row r="255" spans="4:13" x14ac:dyDescent="0.25">
      <c r="D255"/>
      <c r="E255"/>
      <c r="F255"/>
      <c r="G255"/>
      <c r="H255"/>
      <c r="I255"/>
      <c r="J255"/>
      <c r="K255"/>
      <c r="M255" s="43"/>
    </row>
    <row r="256" spans="4:13" x14ac:dyDescent="0.25">
      <c r="D256"/>
      <c r="E256"/>
      <c r="F256"/>
      <c r="G256"/>
      <c r="H256"/>
      <c r="I256"/>
      <c r="J256"/>
      <c r="K256"/>
      <c r="M256" s="43"/>
    </row>
    <row r="257" spans="4:13" x14ac:dyDescent="0.25">
      <c r="D257"/>
      <c r="E257"/>
      <c r="F257"/>
      <c r="G257"/>
      <c r="H257"/>
      <c r="I257"/>
      <c r="J257"/>
      <c r="K257"/>
      <c r="M257" s="43"/>
    </row>
    <row r="258" spans="4:13" x14ac:dyDescent="0.25">
      <c r="D258"/>
      <c r="E258"/>
      <c r="F258"/>
      <c r="G258"/>
      <c r="H258"/>
      <c r="I258"/>
      <c r="J258"/>
      <c r="K258"/>
      <c r="M258" s="43"/>
    </row>
    <row r="259" spans="4:13" x14ac:dyDescent="0.25">
      <c r="D259"/>
      <c r="E259"/>
      <c r="F259"/>
      <c r="G259"/>
      <c r="H259"/>
      <c r="I259"/>
      <c r="J259"/>
      <c r="K259"/>
      <c r="M259" s="43"/>
    </row>
    <row r="260" spans="4:13" x14ac:dyDescent="0.25">
      <c r="D260"/>
      <c r="E260"/>
      <c r="F260"/>
      <c r="G260"/>
      <c r="H260"/>
      <c r="I260"/>
      <c r="J260"/>
      <c r="K260"/>
      <c r="M260" s="43"/>
    </row>
    <row r="261" spans="4:13" x14ac:dyDescent="0.25">
      <c r="D261"/>
      <c r="E261"/>
      <c r="F261"/>
      <c r="G261"/>
      <c r="H261"/>
      <c r="I261"/>
      <c r="J261"/>
      <c r="K261"/>
      <c r="M261" s="43"/>
    </row>
    <row r="262" spans="4:13" x14ac:dyDescent="0.25">
      <c r="D262"/>
      <c r="E262"/>
      <c r="F262"/>
      <c r="G262"/>
      <c r="H262"/>
      <c r="I262"/>
      <c r="J262"/>
      <c r="K262"/>
      <c r="M262" s="43"/>
    </row>
    <row r="263" spans="4:13" x14ac:dyDescent="0.25">
      <c r="D263"/>
      <c r="E263"/>
      <c r="F263"/>
      <c r="G263"/>
      <c r="H263"/>
      <c r="I263"/>
      <c r="J263"/>
      <c r="K263"/>
      <c r="M263" s="43"/>
    </row>
    <row r="264" spans="4:13" x14ac:dyDescent="0.25">
      <c r="D264"/>
      <c r="E264"/>
      <c r="F264"/>
      <c r="G264"/>
      <c r="H264"/>
      <c r="I264"/>
      <c r="J264"/>
      <c r="K264"/>
      <c r="M264" s="43"/>
    </row>
    <row r="265" spans="4:13" x14ac:dyDescent="0.25">
      <c r="D265"/>
      <c r="E265"/>
      <c r="F265"/>
      <c r="G265"/>
      <c r="H265"/>
      <c r="I265"/>
      <c r="J265"/>
      <c r="K265"/>
      <c r="M265" s="43"/>
    </row>
    <row r="266" spans="4:13" x14ac:dyDescent="0.25">
      <c r="D266"/>
      <c r="E266"/>
      <c r="F266"/>
      <c r="G266"/>
      <c r="H266"/>
      <c r="I266"/>
      <c r="J266"/>
      <c r="K266"/>
      <c r="M266" s="43"/>
    </row>
    <row r="267" spans="4:13" x14ac:dyDescent="0.25">
      <c r="D267"/>
      <c r="E267"/>
      <c r="F267"/>
      <c r="G267"/>
      <c r="H267"/>
      <c r="I267"/>
      <c r="J267"/>
      <c r="K267"/>
      <c r="M267" s="43"/>
    </row>
    <row r="268" spans="4:13" x14ac:dyDescent="0.25">
      <c r="D268"/>
      <c r="E268"/>
      <c r="F268"/>
      <c r="G268"/>
      <c r="H268"/>
      <c r="I268"/>
      <c r="J268"/>
      <c r="K268"/>
      <c r="M268" s="43"/>
    </row>
    <row r="269" spans="4:13" x14ac:dyDescent="0.25">
      <c r="D269"/>
      <c r="E269"/>
      <c r="F269"/>
      <c r="G269"/>
      <c r="H269"/>
      <c r="I269"/>
      <c r="J269"/>
      <c r="K269"/>
      <c r="M269" s="43"/>
    </row>
    <row r="270" spans="4:13" x14ac:dyDescent="0.25">
      <c r="D270"/>
      <c r="E270"/>
      <c r="F270"/>
      <c r="G270"/>
      <c r="H270"/>
      <c r="I270"/>
      <c r="J270"/>
      <c r="K270"/>
      <c r="M270" s="43"/>
    </row>
    <row r="271" spans="4:13" x14ac:dyDescent="0.25">
      <c r="D271"/>
      <c r="E271"/>
      <c r="F271"/>
      <c r="G271"/>
      <c r="H271"/>
      <c r="I271"/>
      <c r="J271"/>
      <c r="K271"/>
      <c r="M271" s="43"/>
    </row>
    <row r="272" spans="4:13" x14ac:dyDescent="0.25">
      <c r="D272"/>
      <c r="E272"/>
      <c r="F272"/>
      <c r="G272"/>
      <c r="H272"/>
      <c r="I272"/>
      <c r="J272"/>
      <c r="K272"/>
      <c r="M272" s="43"/>
    </row>
    <row r="273" spans="4:13" x14ac:dyDescent="0.25">
      <c r="D273"/>
      <c r="E273"/>
      <c r="F273"/>
      <c r="G273"/>
      <c r="H273"/>
      <c r="I273"/>
      <c r="J273"/>
      <c r="K273"/>
      <c r="M273" s="43"/>
    </row>
    <row r="274" spans="4:13" x14ac:dyDescent="0.25">
      <c r="D274"/>
      <c r="E274"/>
      <c r="F274"/>
      <c r="G274"/>
      <c r="H274"/>
      <c r="I274"/>
      <c r="J274"/>
      <c r="K274"/>
      <c r="M274" s="43"/>
    </row>
    <row r="275" spans="4:13" x14ac:dyDescent="0.25">
      <c r="D275"/>
      <c r="E275"/>
      <c r="F275"/>
      <c r="G275"/>
      <c r="H275"/>
      <c r="I275"/>
      <c r="J275"/>
      <c r="K275"/>
      <c r="M275" s="43"/>
    </row>
    <row r="276" spans="4:13" x14ac:dyDescent="0.25">
      <c r="D276"/>
      <c r="E276"/>
      <c r="F276"/>
      <c r="G276"/>
      <c r="H276"/>
      <c r="I276"/>
      <c r="J276"/>
      <c r="K276"/>
      <c r="M276" s="43"/>
    </row>
    <row r="277" spans="4:13" x14ac:dyDescent="0.25">
      <c r="D277"/>
      <c r="E277"/>
      <c r="F277"/>
      <c r="G277"/>
      <c r="H277"/>
      <c r="I277"/>
      <c r="J277"/>
      <c r="K277"/>
      <c r="M277" s="43"/>
    </row>
    <row r="278" spans="4:13" x14ac:dyDescent="0.25">
      <c r="D278"/>
      <c r="E278"/>
      <c r="F278"/>
      <c r="G278"/>
      <c r="H278"/>
      <c r="I278"/>
      <c r="J278"/>
      <c r="K278"/>
      <c r="M278" s="43"/>
    </row>
    <row r="279" spans="4:13" x14ac:dyDescent="0.25">
      <c r="D279"/>
      <c r="E279"/>
      <c r="F279"/>
      <c r="G279"/>
      <c r="H279"/>
      <c r="I279"/>
      <c r="J279"/>
      <c r="K279"/>
      <c r="M279" s="43"/>
    </row>
    <row r="280" spans="4:13" x14ac:dyDescent="0.25">
      <c r="D280"/>
      <c r="E280"/>
      <c r="F280"/>
      <c r="G280"/>
      <c r="H280"/>
      <c r="I280"/>
      <c r="J280"/>
      <c r="K280"/>
      <c r="M280" s="43"/>
    </row>
    <row r="281" spans="4:13" x14ac:dyDescent="0.25">
      <c r="D281"/>
      <c r="E281"/>
      <c r="F281"/>
      <c r="G281"/>
      <c r="H281"/>
      <c r="I281"/>
      <c r="J281"/>
      <c r="K281"/>
      <c r="M281" s="43"/>
    </row>
    <row r="282" spans="4:13" x14ac:dyDescent="0.25">
      <c r="D282"/>
      <c r="E282"/>
      <c r="F282"/>
      <c r="G282"/>
      <c r="H282"/>
      <c r="I282"/>
      <c r="J282"/>
      <c r="K282"/>
      <c r="M282" s="43"/>
    </row>
    <row r="283" spans="4:13" x14ac:dyDescent="0.25">
      <c r="D283"/>
      <c r="E283"/>
      <c r="F283"/>
      <c r="G283"/>
      <c r="H283"/>
      <c r="I283"/>
      <c r="J283"/>
      <c r="K283"/>
      <c r="M283" s="43"/>
    </row>
    <row r="284" spans="4:13" x14ac:dyDescent="0.25">
      <c r="D284"/>
      <c r="E284"/>
      <c r="F284"/>
      <c r="G284"/>
      <c r="H284"/>
      <c r="I284"/>
      <c r="J284"/>
      <c r="K284"/>
      <c r="M284" s="43"/>
    </row>
    <row r="285" spans="4:13" x14ac:dyDescent="0.25">
      <c r="D285"/>
      <c r="E285"/>
      <c r="F285"/>
      <c r="G285"/>
      <c r="H285"/>
      <c r="I285"/>
      <c r="J285"/>
      <c r="K285"/>
      <c r="M285" s="43"/>
    </row>
    <row r="286" spans="4:13" x14ac:dyDescent="0.25">
      <c r="D286"/>
      <c r="E286"/>
      <c r="F286"/>
      <c r="G286"/>
      <c r="H286"/>
      <c r="I286"/>
      <c r="J286"/>
      <c r="K286"/>
      <c r="M286" s="43"/>
    </row>
    <row r="287" spans="4:13" x14ac:dyDescent="0.25">
      <c r="D287"/>
      <c r="E287"/>
      <c r="F287"/>
      <c r="G287"/>
      <c r="H287"/>
      <c r="I287"/>
      <c r="J287"/>
      <c r="K287"/>
      <c r="M287" s="43"/>
    </row>
    <row r="288" spans="4:13" x14ac:dyDescent="0.25">
      <c r="D288"/>
      <c r="E288"/>
      <c r="F288"/>
      <c r="G288"/>
      <c r="H288"/>
      <c r="I288"/>
      <c r="J288"/>
      <c r="K288"/>
      <c r="M288" s="43"/>
    </row>
    <row r="289" spans="4:13" x14ac:dyDescent="0.25">
      <c r="D289"/>
      <c r="E289"/>
      <c r="F289"/>
      <c r="G289"/>
      <c r="H289"/>
      <c r="I289"/>
      <c r="J289"/>
      <c r="K289"/>
      <c r="M289" s="43"/>
    </row>
    <row r="290" spans="4:13" x14ac:dyDescent="0.25">
      <c r="D290"/>
      <c r="E290"/>
      <c r="F290"/>
      <c r="G290"/>
      <c r="H290"/>
      <c r="I290"/>
      <c r="J290"/>
      <c r="K290"/>
      <c r="M290" s="43"/>
    </row>
    <row r="291" spans="4:13" x14ac:dyDescent="0.25">
      <c r="D291"/>
      <c r="E291"/>
      <c r="F291"/>
      <c r="G291"/>
      <c r="H291"/>
      <c r="I291"/>
      <c r="J291"/>
      <c r="K291"/>
      <c r="M291" s="43"/>
    </row>
    <row r="292" spans="4:13" x14ac:dyDescent="0.25">
      <c r="D292"/>
      <c r="E292"/>
      <c r="F292"/>
      <c r="G292"/>
      <c r="H292"/>
      <c r="I292"/>
      <c r="J292"/>
      <c r="K292"/>
      <c r="M292" s="43"/>
    </row>
    <row r="293" spans="4:13" x14ac:dyDescent="0.25">
      <c r="D293"/>
      <c r="E293"/>
      <c r="F293"/>
      <c r="G293"/>
      <c r="H293"/>
      <c r="I293"/>
      <c r="J293"/>
      <c r="K293"/>
      <c r="M293" s="43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3"/>
    </row>
    <row r="300" spans="4:13" x14ac:dyDescent="0.25">
      <c r="D300"/>
      <c r="E300"/>
      <c r="F300"/>
      <c r="G300"/>
      <c r="H300"/>
      <c r="I300"/>
      <c r="J300"/>
      <c r="K300"/>
      <c r="M300" s="43"/>
    </row>
    <row r="301" spans="4:13" x14ac:dyDescent="0.25">
      <c r="D301"/>
      <c r="E301"/>
      <c r="F301"/>
      <c r="G301"/>
      <c r="H301"/>
      <c r="I301"/>
      <c r="J301"/>
      <c r="K301"/>
      <c r="M301" s="43"/>
    </row>
    <row r="302" spans="4:13" x14ac:dyDescent="0.25">
      <c r="D302"/>
      <c r="E302"/>
      <c r="F302"/>
      <c r="G302"/>
      <c r="H302"/>
      <c r="I302"/>
      <c r="J302"/>
      <c r="K302"/>
      <c r="M302" s="43"/>
    </row>
    <row r="303" spans="4:13" x14ac:dyDescent="0.25">
      <c r="D303"/>
      <c r="E303"/>
      <c r="F303"/>
      <c r="G303"/>
      <c r="H303"/>
      <c r="I303"/>
      <c r="J303"/>
      <c r="K303"/>
      <c r="M303" s="43"/>
    </row>
    <row r="304" spans="4:13" x14ac:dyDescent="0.25">
      <c r="D304"/>
      <c r="E304"/>
      <c r="F304"/>
      <c r="G304"/>
      <c r="H304"/>
      <c r="I304"/>
      <c r="J304"/>
      <c r="K304"/>
      <c r="M304" s="43"/>
    </row>
    <row r="305" spans="4:13" x14ac:dyDescent="0.25">
      <c r="D305"/>
      <c r="E305"/>
      <c r="F305"/>
      <c r="G305"/>
      <c r="H305"/>
      <c r="I305"/>
      <c r="J305"/>
      <c r="K305"/>
      <c r="M305" s="43"/>
    </row>
    <row r="306" spans="4:13" x14ac:dyDescent="0.25">
      <c r="D306"/>
      <c r="E306"/>
      <c r="F306"/>
      <c r="G306"/>
      <c r="H306"/>
      <c r="I306"/>
      <c r="J306"/>
      <c r="K306"/>
      <c r="M306" s="43"/>
    </row>
    <row r="307" spans="4:13" x14ac:dyDescent="0.25">
      <c r="D307"/>
      <c r="E307"/>
      <c r="F307"/>
      <c r="G307"/>
      <c r="H307"/>
      <c r="I307"/>
      <c r="J307"/>
      <c r="K307"/>
      <c r="M307" s="43"/>
    </row>
    <row r="308" spans="4:13" x14ac:dyDescent="0.25">
      <c r="D308"/>
      <c r="E308"/>
      <c r="F308"/>
      <c r="G308"/>
      <c r="H308"/>
      <c r="I308"/>
      <c r="J308"/>
      <c r="K308"/>
      <c r="M308" s="43"/>
    </row>
    <row r="309" spans="4:13" x14ac:dyDescent="0.25">
      <c r="D309"/>
      <c r="E309"/>
      <c r="F309"/>
      <c r="G309"/>
      <c r="H309"/>
      <c r="I309"/>
      <c r="J309"/>
      <c r="K309"/>
      <c r="M309" s="43"/>
    </row>
    <row r="310" spans="4:13" x14ac:dyDescent="0.25">
      <c r="D310"/>
      <c r="E310"/>
      <c r="F310"/>
      <c r="G310"/>
      <c r="H310"/>
      <c r="I310"/>
      <c r="J310"/>
      <c r="K310"/>
      <c r="M310" s="43"/>
    </row>
    <row r="311" spans="4:13" x14ac:dyDescent="0.25">
      <c r="D311"/>
      <c r="E311"/>
      <c r="F311"/>
      <c r="G311"/>
      <c r="H311"/>
      <c r="I311"/>
      <c r="J311"/>
      <c r="K311"/>
      <c r="M311" s="43"/>
    </row>
    <row r="312" spans="4:13" x14ac:dyDescent="0.25">
      <c r="D312"/>
      <c r="E312"/>
      <c r="F312"/>
      <c r="G312"/>
      <c r="H312"/>
      <c r="I312"/>
      <c r="J312"/>
      <c r="K312"/>
      <c r="M312" s="43"/>
    </row>
    <row r="313" spans="4:13" x14ac:dyDescent="0.25">
      <c r="D313"/>
      <c r="E313"/>
      <c r="F313"/>
      <c r="G313"/>
      <c r="H313"/>
      <c r="I313"/>
      <c r="J313"/>
      <c r="K313"/>
      <c r="M313" s="43"/>
    </row>
    <row r="314" spans="4:13" x14ac:dyDescent="0.25">
      <c r="D314"/>
      <c r="E314"/>
      <c r="F314"/>
      <c r="G314"/>
      <c r="H314"/>
      <c r="I314"/>
      <c r="J314"/>
      <c r="K314"/>
      <c r="M314" s="44"/>
    </row>
    <row r="315" spans="4:13" x14ac:dyDescent="0.25">
      <c r="D315"/>
      <c r="E315"/>
      <c r="F315"/>
      <c r="G315"/>
      <c r="H315"/>
      <c r="I315"/>
      <c r="J315"/>
      <c r="K315"/>
      <c r="M315" s="44"/>
    </row>
    <row r="316" spans="4:13" x14ac:dyDescent="0.25">
      <c r="D316"/>
      <c r="E316"/>
      <c r="F316"/>
      <c r="G316"/>
      <c r="H316"/>
      <c r="I316"/>
      <c r="J316"/>
      <c r="K316"/>
      <c r="M316" s="44"/>
    </row>
    <row r="317" spans="4:13" x14ac:dyDescent="0.25">
      <c r="D317"/>
      <c r="E317"/>
      <c r="F317"/>
      <c r="G317"/>
      <c r="H317"/>
      <c r="I317"/>
      <c r="J317"/>
      <c r="K317"/>
      <c r="M317" s="44"/>
    </row>
    <row r="318" spans="4:13" x14ac:dyDescent="0.25">
      <c r="D318"/>
      <c r="E318"/>
      <c r="F318"/>
      <c r="G318"/>
      <c r="H318"/>
      <c r="I318"/>
      <c r="J318"/>
      <c r="K318"/>
      <c r="M318" s="44"/>
    </row>
    <row r="319" spans="4:13" x14ac:dyDescent="0.25">
      <c r="D319"/>
      <c r="E319"/>
      <c r="F319"/>
      <c r="G319"/>
      <c r="H319"/>
      <c r="I319"/>
      <c r="J319"/>
      <c r="K319"/>
      <c r="M319" s="44"/>
    </row>
    <row r="320" spans="4:13" x14ac:dyDescent="0.25">
      <c r="D320"/>
      <c r="E320"/>
      <c r="F320"/>
      <c r="G320"/>
      <c r="H320"/>
      <c r="I320"/>
      <c r="J320"/>
      <c r="K320"/>
      <c r="M320" s="44"/>
    </row>
  </sheetData>
  <mergeCells count="87">
    <mergeCell ref="C40:M40"/>
    <mergeCell ref="D41:I42"/>
    <mergeCell ref="J41:J42"/>
    <mergeCell ref="K41:K42"/>
    <mergeCell ref="L41:L42"/>
    <mergeCell ref="M41:M42"/>
    <mergeCell ref="B70:L70"/>
    <mergeCell ref="J71:M71"/>
    <mergeCell ref="M57:M58"/>
    <mergeCell ref="D62:I63"/>
    <mergeCell ref="J62:J63"/>
    <mergeCell ref="K62:K63"/>
    <mergeCell ref="L62:L63"/>
    <mergeCell ref="M62:M63"/>
    <mergeCell ref="D64:I65"/>
    <mergeCell ref="J64:J65"/>
    <mergeCell ref="K64:K65"/>
    <mergeCell ref="L64:L65"/>
    <mergeCell ref="M64:M65"/>
    <mergeCell ref="D66:I67"/>
    <mergeCell ref="J66:J67"/>
    <mergeCell ref="K66:K67"/>
    <mergeCell ref="J72:M72"/>
    <mergeCell ref="J77:M77"/>
    <mergeCell ref="J78:M78"/>
    <mergeCell ref="C23:L23"/>
    <mergeCell ref="C59:L59"/>
    <mergeCell ref="C60:L60"/>
    <mergeCell ref="C61:M61"/>
    <mergeCell ref="M46:M47"/>
    <mergeCell ref="C43:L43"/>
    <mergeCell ref="C44:L44"/>
    <mergeCell ref="D46:I47"/>
    <mergeCell ref="J46:J47"/>
    <mergeCell ref="K46:K47"/>
    <mergeCell ref="L46:L47"/>
    <mergeCell ref="C52:L52"/>
    <mergeCell ref="C53:L53"/>
    <mergeCell ref="C54:M54"/>
    <mergeCell ref="D55:I56"/>
    <mergeCell ref="J55:J56"/>
    <mergeCell ref="C48:L48"/>
    <mergeCell ref="C49:L49"/>
    <mergeCell ref="C50:L50"/>
    <mergeCell ref="C51:L51"/>
    <mergeCell ref="K55:K56"/>
    <mergeCell ref="L55:L56"/>
    <mergeCell ref="M55:M56"/>
    <mergeCell ref="B30:B32"/>
    <mergeCell ref="C30:C32"/>
    <mergeCell ref="D30:L30"/>
    <mergeCell ref="C38:L38"/>
    <mergeCell ref="C39:L39"/>
    <mergeCell ref="M30:M32"/>
    <mergeCell ref="D31:I31"/>
    <mergeCell ref="J31:J32"/>
    <mergeCell ref="K31:K32"/>
    <mergeCell ref="L31:L32"/>
    <mergeCell ref="D32:I32"/>
    <mergeCell ref="B1:M1"/>
    <mergeCell ref="B2:M2"/>
    <mergeCell ref="B4:M4"/>
    <mergeCell ref="B20:M20"/>
    <mergeCell ref="C21:L21"/>
    <mergeCell ref="C22:L22"/>
    <mergeCell ref="D57:I58"/>
    <mergeCell ref="J57:J58"/>
    <mergeCell ref="K57:K58"/>
    <mergeCell ref="L57:L58"/>
    <mergeCell ref="C24:L24"/>
    <mergeCell ref="C25:L25"/>
    <mergeCell ref="C26:L26"/>
    <mergeCell ref="B28:M28"/>
    <mergeCell ref="B29:M29"/>
    <mergeCell ref="C45:M45"/>
    <mergeCell ref="C33:L33"/>
    <mergeCell ref="C34:L34"/>
    <mergeCell ref="C35:L35"/>
    <mergeCell ref="C36:L36"/>
    <mergeCell ref="C37:L37"/>
    <mergeCell ref="L66:L67"/>
    <mergeCell ref="M66:M67"/>
    <mergeCell ref="D68:I69"/>
    <mergeCell ref="J68:J69"/>
    <mergeCell ref="K68:K69"/>
    <mergeCell ref="L68:L69"/>
    <mergeCell ref="M68:M6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0" orientation="portrait" horizontalDpi="4294967293" verticalDpi="120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8"/>
  <sheetViews>
    <sheetView view="pageBreakPreview" topLeftCell="A26" zoomScaleNormal="85" zoomScaleSheetLayoutView="100" workbookViewId="0">
      <selection activeCell="M38" sqref="M38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3.28515625" style="1" customWidth="1"/>
    <col min="9" max="9" width="4.42578125" style="1" customWidth="1"/>
    <col min="10" max="10" width="9.140625" style="2"/>
    <col min="11" max="11" width="12.42578125" style="3" customWidth="1"/>
    <col min="12" max="12" width="9.140625" style="1"/>
    <col min="13" max="13" width="17.5703125" style="121" customWidth="1"/>
    <col min="14" max="14" width="14.85546875" style="55" customWidth="1"/>
    <col min="15" max="15" width="15.28515625" customWidth="1"/>
  </cols>
  <sheetData>
    <row r="1" spans="2:18" x14ac:dyDescent="0.2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2:18" x14ac:dyDescent="0.25">
      <c r="B2" s="178" t="s">
        <v>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2:18" ht="3.75" customHeight="1" x14ac:dyDescent="0.25"/>
    <row r="4" spans="2:18" x14ac:dyDescent="0.25">
      <c r="B4" s="179" t="s">
        <v>258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2:18" ht="5.25" customHeight="1" x14ac:dyDescent="0.25">
      <c r="B5" s="4"/>
      <c r="C5" s="4"/>
      <c r="D5" s="102"/>
      <c r="E5" s="102"/>
      <c r="F5" s="102"/>
      <c r="G5" s="102"/>
      <c r="H5" s="102"/>
      <c r="I5" s="102"/>
      <c r="J5" s="102"/>
      <c r="K5" s="6"/>
      <c r="L5" s="102"/>
      <c r="M5" s="105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302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102</v>
      </c>
      <c r="R16" t="s">
        <v>18</v>
      </c>
    </row>
    <row r="17" spans="2:18" x14ac:dyDescent="0.25">
      <c r="B17" t="s">
        <v>261</v>
      </c>
      <c r="C17" s="52">
        <f>M24</f>
        <v>7337600</v>
      </c>
    </row>
    <row r="18" spans="2:18" x14ac:dyDescent="0.25">
      <c r="B18" t="s">
        <v>262</v>
      </c>
      <c r="C18" s="52">
        <f>C17+(C17*10%)</f>
        <v>8071360</v>
      </c>
      <c r="R18" t="s">
        <v>19</v>
      </c>
    </row>
    <row r="19" spans="2:18" ht="5.25" customHeight="1" x14ac:dyDescent="0.25"/>
    <row r="20" spans="2:18" x14ac:dyDescent="0.25">
      <c r="B20" s="182" t="s">
        <v>20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2:18" x14ac:dyDescent="0.25">
      <c r="B21" s="103" t="s">
        <v>21</v>
      </c>
      <c r="C21" s="179" t="s">
        <v>22</v>
      </c>
      <c r="D21" s="180"/>
      <c r="E21" s="180"/>
      <c r="F21" s="180"/>
      <c r="G21" s="180"/>
      <c r="H21" s="180"/>
      <c r="I21" s="180"/>
      <c r="J21" s="180"/>
      <c r="K21" s="180"/>
      <c r="L21" s="181"/>
      <c r="M21" s="104" t="s">
        <v>23</v>
      </c>
    </row>
    <row r="22" spans="2:18" x14ac:dyDescent="0.25">
      <c r="B22" s="10" t="s">
        <v>24</v>
      </c>
      <c r="C22" s="174" t="s">
        <v>249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22"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  <c r="N23"/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3">
        <f>M33</f>
        <v>7337600</v>
      </c>
    </row>
    <row r="25" spans="2:18" x14ac:dyDescent="0.25">
      <c r="B25" s="10" t="s">
        <v>27</v>
      </c>
      <c r="C25" s="193" t="s">
        <v>303</v>
      </c>
      <c r="D25" s="194"/>
      <c r="E25" s="194"/>
      <c r="F25" s="194"/>
      <c r="G25" s="194"/>
      <c r="H25" s="194"/>
      <c r="I25" s="194"/>
      <c r="J25" s="194"/>
      <c r="K25" s="194"/>
      <c r="L25" s="195"/>
      <c r="M25" s="124" t="s">
        <v>312</v>
      </c>
    </row>
    <row r="26" spans="2:18" ht="14.25" customHeight="1" x14ac:dyDescent="0.25">
      <c r="B26" s="10" t="s">
        <v>28</v>
      </c>
      <c r="C26" s="174" t="str">
        <f>'[1]01'!C25:L25</f>
        <v>Persentase Tertib Administrasi Umum Perangkat Daerah</v>
      </c>
      <c r="D26" s="175"/>
      <c r="E26" s="175"/>
      <c r="F26" s="175"/>
      <c r="G26" s="175"/>
      <c r="H26" s="175"/>
      <c r="I26" s="175"/>
      <c r="J26" s="175"/>
      <c r="K26" s="175"/>
      <c r="L26" s="176"/>
      <c r="M26" s="122">
        <f>'[1]01'!M25</f>
        <v>1</v>
      </c>
    </row>
    <row r="27" spans="2:18" ht="4.5" customHeight="1" x14ac:dyDescent="0.25"/>
    <row r="28" spans="2:18" ht="16.5" customHeight="1" x14ac:dyDescent="0.25">
      <c r="B28" s="182" t="s">
        <v>29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ht="3.75" customHeight="1" x14ac:dyDescent="0.25"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</row>
    <row r="30" spans="2:18" x14ac:dyDescent="0.25">
      <c r="B30" s="257" t="s">
        <v>30</v>
      </c>
      <c r="C30" s="257" t="s">
        <v>31</v>
      </c>
      <c r="D30" s="260" t="s">
        <v>32</v>
      </c>
      <c r="E30" s="261"/>
      <c r="F30" s="261"/>
      <c r="G30" s="261"/>
      <c r="H30" s="261"/>
      <c r="I30" s="261"/>
      <c r="J30" s="261"/>
      <c r="K30" s="261"/>
      <c r="L30" s="262"/>
      <c r="M30" s="263" t="s">
        <v>33</v>
      </c>
      <c r="N30" s="92"/>
      <c r="O30" s="56"/>
    </row>
    <row r="31" spans="2:18" x14ac:dyDescent="0.25">
      <c r="B31" s="258"/>
      <c r="C31" s="258"/>
      <c r="D31" s="266" t="s">
        <v>34</v>
      </c>
      <c r="E31" s="266"/>
      <c r="F31" s="266"/>
      <c r="G31" s="266"/>
      <c r="H31" s="266"/>
      <c r="I31" s="266"/>
      <c r="J31" s="257" t="s">
        <v>35</v>
      </c>
      <c r="K31" s="273" t="s">
        <v>36</v>
      </c>
      <c r="L31" s="257" t="s">
        <v>37</v>
      </c>
      <c r="M31" s="264"/>
      <c r="N31" s="92"/>
      <c r="O31" s="56"/>
    </row>
    <row r="32" spans="2:18" ht="30" customHeight="1" x14ac:dyDescent="0.25">
      <c r="B32" s="259"/>
      <c r="C32" s="259"/>
      <c r="D32" s="275" t="s">
        <v>38</v>
      </c>
      <c r="E32" s="276"/>
      <c r="F32" s="276"/>
      <c r="G32" s="276"/>
      <c r="H32" s="276"/>
      <c r="I32" s="277"/>
      <c r="J32" s="259"/>
      <c r="K32" s="274"/>
      <c r="L32" s="259"/>
      <c r="M32" s="265"/>
      <c r="N32" s="92"/>
      <c r="O32" s="56"/>
    </row>
    <row r="33" spans="2:15" x14ac:dyDescent="0.25">
      <c r="B33" s="19">
        <v>5</v>
      </c>
      <c r="C33" s="128" t="s">
        <v>39</v>
      </c>
      <c r="D33" s="130"/>
      <c r="E33" s="130"/>
      <c r="F33" s="130"/>
      <c r="G33" s="130"/>
      <c r="H33" s="130"/>
      <c r="I33" s="130"/>
      <c r="J33" s="130"/>
      <c r="K33" s="130"/>
      <c r="L33" s="131"/>
      <c r="M33" s="15">
        <f>M34</f>
        <v>7337600</v>
      </c>
      <c r="N33" s="92"/>
      <c r="O33" s="59"/>
    </row>
    <row r="34" spans="2:15" x14ac:dyDescent="0.25">
      <c r="B34" s="16" t="s">
        <v>286</v>
      </c>
      <c r="C34" s="128" t="s">
        <v>190</v>
      </c>
      <c r="D34"/>
      <c r="E34"/>
      <c r="F34"/>
      <c r="G34"/>
      <c r="H34"/>
      <c r="I34"/>
      <c r="J34"/>
      <c r="K34"/>
      <c r="L34"/>
      <c r="M34" s="17">
        <f>M35</f>
        <v>7337600</v>
      </c>
      <c r="N34" s="92"/>
      <c r="O34" s="56"/>
    </row>
    <row r="35" spans="2:15" x14ac:dyDescent="0.25">
      <c r="B35" s="18" t="s">
        <v>287</v>
      </c>
      <c r="C35" s="128" t="s">
        <v>288</v>
      </c>
      <c r="D35"/>
      <c r="E35"/>
      <c r="F35"/>
      <c r="G35"/>
      <c r="H35"/>
      <c r="I35"/>
      <c r="J35"/>
      <c r="K35"/>
      <c r="L35"/>
      <c r="M35" s="17">
        <f>M36</f>
        <v>7337600</v>
      </c>
      <c r="N35" s="92"/>
      <c r="O35" s="56"/>
    </row>
    <row r="36" spans="2:15" x14ac:dyDescent="0.25">
      <c r="B36" s="18" t="s">
        <v>307</v>
      </c>
      <c r="C36" s="128" t="s">
        <v>304</v>
      </c>
      <c r="D36"/>
      <c r="E36"/>
      <c r="F36"/>
      <c r="G36"/>
      <c r="H36"/>
      <c r="I36"/>
      <c r="J36"/>
      <c r="K36"/>
      <c r="L36"/>
      <c r="M36" s="17">
        <f>M37</f>
        <v>7337600</v>
      </c>
      <c r="N36" s="92"/>
      <c r="O36" s="56"/>
    </row>
    <row r="37" spans="2:15" x14ac:dyDescent="0.25">
      <c r="B37" s="18" t="s">
        <v>308</v>
      </c>
      <c r="C37" s="128" t="s">
        <v>305</v>
      </c>
      <c r="D37"/>
      <c r="E37"/>
      <c r="F37"/>
      <c r="G37"/>
      <c r="H37"/>
      <c r="I37"/>
      <c r="J37"/>
      <c r="K37"/>
      <c r="L37"/>
      <c r="M37" s="17">
        <f>M38+M43</f>
        <v>7337600</v>
      </c>
      <c r="N37" s="92"/>
      <c r="O37" s="56"/>
    </row>
    <row r="38" spans="2:15" s="22" customFormat="1" x14ac:dyDescent="0.25">
      <c r="B38" s="18" t="s">
        <v>309</v>
      </c>
      <c r="C38" s="128" t="s">
        <v>306</v>
      </c>
      <c r="M38" s="17">
        <f>M41</f>
        <v>4837600</v>
      </c>
    </row>
    <row r="39" spans="2:15" s="22" customFormat="1" x14ac:dyDescent="0.25">
      <c r="B39" s="16"/>
      <c r="C39" s="128" t="s">
        <v>50</v>
      </c>
    </row>
    <row r="40" spans="2:15" s="22" customFormat="1" x14ac:dyDescent="0.25">
      <c r="B40" s="16"/>
      <c r="C40" s="128" t="s">
        <v>51</v>
      </c>
    </row>
    <row r="41" spans="2:15" s="56" customFormat="1" x14ac:dyDescent="0.25">
      <c r="B41" s="20"/>
      <c r="C41" s="10" t="s">
        <v>310</v>
      </c>
      <c r="D41" s="214">
        <v>1</v>
      </c>
      <c r="E41" s="215"/>
      <c r="F41" s="215"/>
      <c r="G41" s="215"/>
      <c r="H41" s="215"/>
      <c r="I41" s="216"/>
      <c r="J41" s="192" t="s">
        <v>161</v>
      </c>
      <c r="K41" s="212">
        <v>4837600</v>
      </c>
      <c r="L41" s="211">
        <v>0</v>
      </c>
      <c r="M41" s="213">
        <f>D41*K41</f>
        <v>4837600</v>
      </c>
      <c r="N41" s="66"/>
    </row>
    <row r="42" spans="2:15" s="56" customFormat="1" x14ac:dyDescent="0.25">
      <c r="B42" s="20"/>
      <c r="C42" s="10" t="s">
        <v>311</v>
      </c>
      <c r="D42" s="217"/>
      <c r="E42" s="218"/>
      <c r="F42" s="218"/>
      <c r="G42" s="218"/>
      <c r="H42" s="218"/>
      <c r="I42" s="219"/>
      <c r="J42" s="211"/>
      <c r="K42" s="212"/>
      <c r="L42" s="211"/>
      <c r="M42" s="213"/>
      <c r="N42" s="66"/>
    </row>
    <row r="43" spans="2:15" s="22" customFormat="1" x14ac:dyDescent="0.25">
      <c r="B43" s="18" t="s">
        <v>328</v>
      </c>
      <c r="C43" s="128" t="s">
        <v>329</v>
      </c>
      <c r="M43" s="17">
        <f>M46</f>
        <v>2500000</v>
      </c>
    </row>
    <row r="44" spans="2:15" s="22" customFormat="1" x14ac:dyDescent="0.25">
      <c r="B44" s="16"/>
      <c r="C44" s="128" t="s">
        <v>50</v>
      </c>
    </row>
    <row r="45" spans="2:15" s="22" customFormat="1" x14ac:dyDescent="0.25">
      <c r="B45" s="16"/>
      <c r="C45" s="128" t="s">
        <v>51</v>
      </c>
    </row>
    <row r="46" spans="2:15" s="56" customFormat="1" x14ac:dyDescent="0.25">
      <c r="B46" s="20"/>
      <c r="C46" s="10" t="s">
        <v>330</v>
      </c>
      <c r="D46" s="214">
        <v>1</v>
      </c>
      <c r="E46" s="215"/>
      <c r="F46" s="215"/>
      <c r="G46" s="215"/>
      <c r="H46" s="215"/>
      <c r="I46" s="216"/>
      <c r="J46" s="192" t="s">
        <v>161</v>
      </c>
      <c r="K46" s="212">
        <v>2500000</v>
      </c>
      <c r="L46" s="211">
        <v>0</v>
      </c>
      <c r="M46" s="213">
        <f>D46*K46</f>
        <v>2500000</v>
      </c>
      <c r="N46" s="66"/>
    </row>
    <row r="47" spans="2:15" s="56" customFormat="1" x14ac:dyDescent="0.25">
      <c r="B47" s="20"/>
      <c r="C47" s="10" t="s">
        <v>311</v>
      </c>
      <c r="D47" s="217"/>
      <c r="E47" s="218"/>
      <c r="F47" s="218"/>
      <c r="G47" s="218"/>
      <c r="H47" s="218"/>
      <c r="I47" s="219"/>
      <c r="J47" s="211"/>
      <c r="K47" s="212"/>
      <c r="L47" s="211"/>
      <c r="M47" s="213"/>
      <c r="N47" s="66"/>
    </row>
    <row r="48" spans="2:15" x14ac:dyDescent="0.25">
      <c r="B48" s="129" t="s">
        <v>98</v>
      </c>
      <c r="C48" s="129"/>
      <c r="D48" s="74"/>
      <c r="E48" s="74"/>
      <c r="F48" s="74"/>
      <c r="G48" s="74"/>
      <c r="H48" s="74"/>
      <c r="I48" s="74"/>
      <c r="J48" s="74"/>
      <c r="K48" s="74"/>
      <c r="L48" s="75"/>
      <c r="M48" s="132">
        <f>M33</f>
        <v>7337600</v>
      </c>
      <c r="N48" s="92"/>
      <c r="O48" s="66"/>
    </row>
    <row r="49" spans="2:18" x14ac:dyDescent="0.25">
      <c r="B49" s="76"/>
      <c r="C49" s="77"/>
      <c r="D49" s="78"/>
      <c r="E49" s="78"/>
      <c r="F49" s="78"/>
      <c r="G49" s="78"/>
      <c r="H49" s="78"/>
      <c r="I49" s="79"/>
      <c r="J49" s="267" t="str">
        <f>'[1]01'!J57:M57</f>
        <v>Provinsi Sumatera Barat,………………………………..</v>
      </c>
      <c r="K49" s="268"/>
      <c r="L49" s="268"/>
      <c r="M49" s="269"/>
      <c r="N49" s="92"/>
      <c r="O49" s="56"/>
    </row>
    <row r="50" spans="2:18" x14ac:dyDescent="0.25">
      <c r="B50" s="80"/>
      <c r="C50" s="81"/>
      <c r="D50" s="82"/>
      <c r="E50" s="82"/>
      <c r="F50" s="82"/>
      <c r="G50" s="82"/>
      <c r="H50" s="82"/>
      <c r="I50" s="83"/>
      <c r="J50" s="270" t="str">
        <f>'[1]01'!J58:M58</f>
        <v>Inspektur Daerah Provinsi</v>
      </c>
      <c r="K50" s="271"/>
      <c r="L50" s="271"/>
      <c r="M50" s="272"/>
      <c r="N50" s="92"/>
      <c r="O50" s="56"/>
    </row>
    <row r="51" spans="2:18" x14ac:dyDescent="0.25">
      <c r="B51" s="31"/>
      <c r="C51" s="32"/>
      <c r="D51" s="33"/>
      <c r="E51" s="33"/>
      <c r="F51" s="33"/>
      <c r="G51" s="33"/>
      <c r="H51" s="33"/>
      <c r="I51" s="34"/>
      <c r="J51" s="101"/>
      <c r="K51" s="37"/>
      <c r="L51" s="33"/>
      <c r="M51" s="125"/>
    </row>
    <row r="52" spans="2:18" x14ac:dyDescent="0.25">
      <c r="B52" s="31"/>
      <c r="C52" s="32"/>
      <c r="D52" s="33"/>
      <c r="E52" s="33"/>
      <c r="F52" s="33"/>
      <c r="G52" s="33"/>
      <c r="H52" s="33"/>
      <c r="I52" s="34"/>
      <c r="J52" s="101"/>
      <c r="K52" s="37"/>
      <c r="L52" s="33"/>
      <c r="M52" s="125"/>
    </row>
    <row r="53" spans="2:18" x14ac:dyDescent="0.25">
      <c r="B53" s="31"/>
      <c r="C53" s="32"/>
      <c r="D53" s="33"/>
      <c r="E53" s="33"/>
      <c r="F53" s="33"/>
      <c r="G53" s="33"/>
      <c r="H53" s="33"/>
      <c r="I53" s="34"/>
      <c r="J53" s="101"/>
      <c r="K53" s="37"/>
      <c r="L53" s="33"/>
      <c r="M53" s="125"/>
    </row>
    <row r="54" spans="2:18" x14ac:dyDescent="0.25">
      <c r="B54" s="31"/>
      <c r="C54" s="32"/>
      <c r="D54" s="33"/>
      <c r="E54" s="33"/>
      <c r="F54" s="33"/>
      <c r="G54" s="33"/>
      <c r="H54" s="33"/>
      <c r="I54" s="34"/>
      <c r="J54" s="101"/>
      <c r="K54" s="37"/>
      <c r="L54" s="33"/>
      <c r="M54" s="125"/>
    </row>
    <row r="55" spans="2:18" x14ac:dyDescent="0.25">
      <c r="B55" s="31"/>
      <c r="C55" s="32"/>
      <c r="D55" s="33"/>
      <c r="E55" s="33"/>
      <c r="F55" s="33"/>
      <c r="G55" s="33"/>
      <c r="H55" s="33"/>
      <c r="I55" s="34"/>
      <c r="J55" s="227" t="str">
        <f>'[1]01'!J63:M63</f>
        <v>ZAENUDIN, SE, MM</v>
      </c>
      <c r="K55" s="228"/>
      <c r="L55" s="228"/>
      <c r="M55" s="229"/>
    </row>
    <row r="56" spans="2:18" x14ac:dyDescent="0.25">
      <c r="B56" s="39"/>
      <c r="C56" s="40"/>
      <c r="D56" s="41"/>
      <c r="E56" s="41"/>
      <c r="F56" s="41"/>
      <c r="G56" s="41"/>
      <c r="H56" s="41"/>
      <c r="I56" s="42"/>
      <c r="J56" s="220" t="str">
        <f>'[1]01'!J64:M64</f>
        <v>NIP. 19621025 198503 1 002</v>
      </c>
      <c r="K56" s="221"/>
      <c r="L56" s="221"/>
      <c r="M56" s="222"/>
    </row>
    <row r="57" spans="2:18" x14ac:dyDescent="0.25">
      <c r="M57" s="126"/>
    </row>
    <row r="58" spans="2:18" x14ac:dyDescent="0.25">
      <c r="M58" s="126"/>
    </row>
    <row r="59" spans="2:18" x14ac:dyDescent="0.25">
      <c r="M59" s="126"/>
    </row>
    <row r="60" spans="2:18" s="55" customFormat="1" x14ac:dyDescent="0.25">
      <c r="B60"/>
      <c r="C60"/>
      <c r="D60" s="1"/>
      <c r="E60" s="1"/>
      <c r="F60" s="1"/>
      <c r="G60" s="1"/>
      <c r="H60" s="1"/>
      <c r="I60" s="1"/>
      <c r="J60" s="2"/>
      <c r="K60" s="3"/>
      <c r="L60" s="1"/>
      <c r="M60" s="126"/>
      <c r="O60"/>
      <c r="P60"/>
      <c r="Q60"/>
      <c r="R60"/>
    </row>
    <row r="61" spans="2:18" s="55" customFormat="1" x14ac:dyDescent="0.25">
      <c r="B61"/>
      <c r="C61"/>
      <c r="D61" s="1"/>
      <c r="E61" s="1"/>
      <c r="F61" s="1"/>
      <c r="G61" s="1"/>
      <c r="H61" s="1"/>
      <c r="I61" s="1"/>
      <c r="J61" s="2"/>
      <c r="K61" s="3"/>
      <c r="L61" s="1"/>
      <c r="M61" s="126"/>
      <c r="O61"/>
      <c r="P61"/>
      <c r="Q61"/>
      <c r="R61"/>
    </row>
    <row r="62" spans="2:18" s="55" customFormat="1" x14ac:dyDescent="0.25">
      <c r="B62"/>
      <c r="C62"/>
      <c r="D62" s="1"/>
      <c r="E62" s="1"/>
      <c r="F62" s="1"/>
      <c r="G62" s="1"/>
      <c r="H62" s="1"/>
      <c r="I62" s="1"/>
      <c r="J62" s="2"/>
      <c r="K62" s="3"/>
      <c r="L62" s="1"/>
      <c r="M62" s="126"/>
      <c r="O62"/>
      <c r="P62"/>
      <c r="Q62"/>
      <c r="R62"/>
    </row>
    <row r="63" spans="2:18" s="55" customFormat="1" x14ac:dyDescent="0.25">
      <c r="B63"/>
      <c r="C63"/>
      <c r="D63" s="1"/>
      <c r="E63" s="1"/>
      <c r="F63" s="1"/>
      <c r="G63" s="1"/>
      <c r="H63" s="1"/>
      <c r="I63" s="1"/>
      <c r="J63" s="2"/>
      <c r="K63" s="3"/>
      <c r="L63" s="1"/>
      <c r="M63" s="126"/>
      <c r="O63"/>
      <c r="P63"/>
      <c r="Q63"/>
      <c r="R63"/>
    </row>
    <row r="64" spans="2:18" s="55" customFormat="1" x14ac:dyDescent="0.25">
      <c r="B64"/>
      <c r="C64"/>
      <c r="D64" s="1"/>
      <c r="E64" s="1"/>
      <c r="F64" s="1"/>
      <c r="G64" s="1"/>
      <c r="H64" s="1"/>
      <c r="I64" s="1"/>
      <c r="J64" s="2"/>
      <c r="K64" s="3"/>
      <c r="L64" s="1"/>
      <c r="M64" s="126"/>
      <c r="O64"/>
      <c r="P64"/>
      <c r="Q64"/>
      <c r="R64"/>
    </row>
    <row r="65" spans="2:18" s="55" customFormat="1" x14ac:dyDescent="0.25">
      <c r="B65"/>
      <c r="C65"/>
      <c r="D65" s="1"/>
      <c r="E65" s="1"/>
      <c r="F65" s="1"/>
      <c r="G65" s="1"/>
      <c r="H65" s="1"/>
      <c r="I65" s="1"/>
      <c r="J65" s="2"/>
      <c r="K65" s="3"/>
      <c r="L65" s="1"/>
      <c r="M65" s="126"/>
      <c r="O65"/>
      <c r="P65"/>
      <c r="Q65"/>
      <c r="R65"/>
    </row>
    <row r="66" spans="2:18" s="55" customFormat="1" x14ac:dyDescent="0.25">
      <c r="B66"/>
      <c r="C66"/>
      <c r="D66" s="1"/>
      <c r="E66" s="1"/>
      <c r="F66" s="1"/>
      <c r="G66" s="1"/>
      <c r="H66" s="1"/>
      <c r="I66" s="1"/>
      <c r="J66" s="2"/>
      <c r="K66" s="3"/>
      <c r="L66" s="1"/>
      <c r="M66" s="126"/>
      <c r="O66"/>
      <c r="P66"/>
      <c r="Q66"/>
      <c r="R66"/>
    </row>
    <row r="67" spans="2:18" s="55" customFormat="1" x14ac:dyDescent="0.25">
      <c r="B67"/>
      <c r="C67"/>
      <c r="D67" s="1"/>
      <c r="E67" s="1"/>
      <c r="F67" s="1"/>
      <c r="G67" s="1"/>
      <c r="H67" s="1"/>
      <c r="I67" s="1"/>
      <c r="J67" s="2"/>
      <c r="K67" s="3"/>
      <c r="L67" s="1"/>
      <c r="M67" s="126"/>
      <c r="O67"/>
      <c r="P67"/>
      <c r="Q67"/>
      <c r="R67"/>
    </row>
    <row r="68" spans="2:18" s="55" customFormat="1" x14ac:dyDescent="0.25">
      <c r="B68"/>
      <c r="C68"/>
      <c r="D68" s="1"/>
      <c r="E68" s="1"/>
      <c r="F68" s="1"/>
      <c r="G68" s="1"/>
      <c r="H68" s="1"/>
      <c r="I68" s="1"/>
      <c r="J68" s="2"/>
      <c r="K68" s="3"/>
      <c r="L68" s="1"/>
      <c r="M68" s="126"/>
      <c r="O68"/>
      <c r="P68"/>
      <c r="Q68"/>
      <c r="R68"/>
    </row>
    <row r="69" spans="2:18" s="55" customFormat="1" x14ac:dyDescent="0.25">
      <c r="B69"/>
      <c r="C69"/>
      <c r="D69"/>
      <c r="E69"/>
      <c r="F69"/>
      <c r="G69"/>
      <c r="H69"/>
      <c r="I69"/>
      <c r="J69"/>
      <c r="K69"/>
      <c r="L69" s="1"/>
      <c r="M69" s="126"/>
      <c r="O69"/>
      <c r="P69"/>
      <c r="Q69"/>
      <c r="R69"/>
    </row>
    <row r="70" spans="2:18" s="55" customFormat="1" x14ac:dyDescent="0.25">
      <c r="B70"/>
      <c r="C70"/>
      <c r="D70"/>
      <c r="E70"/>
      <c r="F70"/>
      <c r="G70"/>
      <c r="H70"/>
      <c r="I70"/>
      <c r="J70"/>
      <c r="K70"/>
      <c r="L70" s="1"/>
      <c r="M70" s="126"/>
      <c r="O70"/>
      <c r="P70"/>
      <c r="Q70"/>
      <c r="R70"/>
    </row>
    <row r="71" spans="2:18" s="55" customFormat="1" x14ac:dyDescent="0.25">
      <c r="B71"/>
      <c r="C71"/>
      <c r="D71"/>
      <c r="E71"/>
      <c r="F71"/>
      <c r="G71"/>
      <c r="H71"/>
      <c r="I71"/>
      <c r="J71"/>
      <c r="K71"/>
      <c r="L71" s="1"/>
      <c r="M71" s="126"/>
      <c r="O71"/>
      <c r="P71"/>
      <c r="Q71"/>
      <c r="R71"/>
    </row>
    <row r="72" spans="2:18" s="55" customFormat="1" x14ac:dyDescent="0.25">
      <c r="B72"/>
      <c r="C72"/>
      <c r="D72"/>
      <c r="E72"/>
      <c r="F72"/>
      <c r="G72"/>
      <c r="H72"/>
      <c r="I72"/>
      <c r="J72"/>
      <c r="K72"/>
      <c r="L72" s="1"/>
      <c r="M72" s="126"/>
      <c r="O72"/>
      <c r="P72"/>
      <c r="Q72"/>
      <c r="R72"/>
    </row>
    <row r="73" spans="2:18" s="55" customFormat="1" x14ac:dyDescent="0.25">
      <c r="B73"/>
      <c r="C73"/>
      <c r="D73"/>
      <c r="E73"/>
      <c r="F73"/>
      <c r="G73"/>
      <c r="H73"/>
      <c r="I73"/>
      <c r="J73"/>
      <c r="K73"/>
      <c r="L73" s="1"/>
      <c r="M73" s="126"/>
      <c r="O73"/>
      <c r="P73"/>
      <c r="Q73"/>
      <c r="R73"/>
    </row>
    <row r="74" spans="2:18" s="55" customFormat="1" x14ac:dyDescent="0.25">
      <c r="B74"/>
      <c r="C74"/>
      <c r="D74"/>
      <c r="E74"/>
      <c r="F74"/>
      <c r="G74"/>
      <c r="H74"/>
      <c r="I74"/>
      <c r="J74"/>
      <c r="K74"/>
      <c r="L74" s="1"/>
      <c r="M74" s="126"/>
      <c r="O74"/>
      <c r="P74"/>
      <c r="Q74"/>
      <c r="R74"/>
    </row>
    <row r="75" spans="2:18" s="55" customFormat="1" x14ac:dyDescent="0.25">
      <c r="B75"/>
      <c r="C75"/>
      <c r="D75"/>
      <c r="E75"/>
      <c r="F75"/>
      <c r="G75"/>
      <c r="H75"/>
      <c r="I75"/>
      <c r="J75"/>
      <c r="K75"/>
      <c r="L75" s="1"/>
      <c r="M75" s="126"/>
      <c r="O75"/>
      <c r="P75"/>
      <c r="Q75"/>
      <c r="R75"/>
    </row>
    <row r="76" spans="2:18" s="55" customFormat="1" x14ac:dyDescent="0.25">
      <c r="B76"/>
      <c r="C76"/>
      <c r="D76"/>
      <c r="E76"/>
      <c r="F76"/>
      <c r="G76"/>
      <c r="H76"/>
      <c r="I76"/>
      <c r="J76"/>
      <c r="K76"/>
      <c r="L76" s="1"/>
      <c r="M76" s="126"/>
      <c r="O76"/>
      <c r="P76"/>
      <c r="Q76"/>
      <c r="R76"/>
    </row>
    <row r="77" spans="2:18" s="55" customFormat="1" x14ac:dyDescent="0.25">
      <c r="B77"/>
      <c r="C77"/>
      <c r="D77"/>
      <c r="E77"/>
      <c r="F77"/>
      <c r="G77"/>
      <c r="H77"/>
      <c r="I77"/>
      <c r="J77"/>
      <c r="K77"/>
      <c r="L77" s="1"/>
      <c r="M77" s="126"/>
      <c r="O77"/>
      <c r="P77"/>
      <c r="Q77"/>
      <c r="R77"/>
    </row>
    <row r="78" spans="2:18" s="55" customFormat="1" x14ac:dyDescent="0.25">
      <c r="B78"/>
      <c r="C78"/>
      <c r="D78"/>
      <c r="E78"/>
      <c r="F78"/>
      <c r="G78"/>
      <c r="H78"/>
      <c r="I78"/>
      <c r="J78"/>
      <c r="K78"/>
      <c r="L78" s="1"/>
      <c r="M78" s="126"/>
      <c r="O78"/>
      <c r="P78"/>
      <c r="Q78"/>
      <c r="R78"/>
    </row>
    <row r="79" spans="2:18" s="55" customFormat="1" x14ac:dyDescent="0.25">
      <c r="B79"/>
      <c r="C79"/>
      <c r="D79"/>
      <c r="E79"/>
      <c r="F79"/>
      <c r="G79"/>
      <c r="H79"/>
      <c r="I79"/>
      <c r="J79"/>
      <c r="K79"/>
      <c r="L79" s="1"/>
      <c r="M79" s="126"/>
      <c r="O79"/>
      <c r="P79"/>
      <c r="Q79"/>
      <c r="R79"/>
    </row>
    <row r="80" spans="2:18" s="55" customFormat="1" x14ac:dyDescent="0.25">
      <c r="B80"/>
      <c r="C80"/>
      <c r="D80"/>
      <c r="E80"/>
      <c r="F80"/>
      <c r="G80"/>
      <c r="H80"/>
      <c r="I80"/>
      <c r="J80"/>
      <c r="K80"/>
      <c r="L80" s="1"/>
      <c r="M80" s="126"/>
      <c r="O80"/>
      <c r="P80"/>
      <c r="Q80"/>
      <c r="R80"/>
    </row>
    <row r="81" spans="2:18" s="55" customFormat="1" x14ac:dyDescent="0.25">
      <c r="B81"/>
      <c r="C81"/>
      <c r="D81"/>
      <c r="E81"/>
      <c r="F81"/>
      <c r="G81"/>
      <c r="H81"/>
      <c r="I81"/>
      <c r="J81"/>
      <c r="K81"/>
      <c r="L81" s="1"/>
      <c r="M81" s="126"/>
      <c r="O81"/>
      <c r="P81"/>
      <c r="Q81"/>
      <c r="R81"/>
    </row>
    <row r="82" spans="2:18" s="55" customFormat="1" x14ac:dyDescent="0.25">
      <c r="B82"/>
      <c r="C82"/>
      <c r="D82"/>
      <c r="E82"/>
      <c r="F82"/>
      <c r="G82"/>
      <c r="H82"/>
      <c r="I82"/>
      <c r="J82"/>
      <c r="K82"/>
      <c r="L82" s="1"/>
      <c r="M82" s="126"/>
      <c r="O82"/>
      <c r="P82"/>
      <c r="Q82"/>
      <c r="R82"/>
    </row>
    <row r="83" spans="2:18" s="55" customFormat="1" x14ac:dyDescent="0.25">
      <c r="B83"/>
      <c r="C83"/>
      <c r="D83"/>
      <c r="E83"/>
      <c r="F83"/>
      <c r="G83"/>
      <c r="H83"/>
      <c r="I83"/>
      <c r="J83"/>
      <c r="K83"/>
      <c r="L83" s="1"/>
      <c r="M83" s="126"/>
      <c r="O83"/>
      <c r="P83"/>
      <c r="Q83"/>
      <c r="R83"/>
    </row>
    <row r="84" spans="2:18" s="55" customFormat="1" x14ac:dyDescent="0.25">
      <c r="B84"/>
      <c r="C84"/>
      <c r="D84"/>
      <c r="E84"/>
      <c r="F84"/>
      <c r="G84"/>
      <c r="H84"/>
      <c r="I84"/>
      <c r="J84"/>
      <c r="K84"/>
      <c r="L84" s="1"/>
      <c r="M84" s="126"/>
      <c r="O84"/>
      <c r="P84"/>
      <c r="Q84"/>
      <c r="R84"/>
    </row>
    <row r="85" spans="2:18" s="55" customFormat="1" x14ac:dyDescent="0.25">
      <c r="B85"/>
      <c r="C85"/>
      <c r="D85"/>
      <c r="E85"/>
      <c r="F85"/>
      <c r="G85"/>
      <c r="H85"/>
      <c r="I85"/>
      <c r="J85"/>
      <c r="K85"/>
      <c r="L85" s="1"/>
      <c r="M85" s="126"/>
      <c r="O85"/>
      <c r="P85"/>
      <c r="Q85"/>
      <c r="R85"/>
    </row>
    <row r="86" spans="2:18" s="55" customFormat="1" x14ac:dyDescent="0.25">
      <c r="B86"/>
      <c r="C86"/>
      <c r="D86"/>
      <c r="E86"/>
      <c r="F86"/>
      <c r="G86"/>
      <c r="H86"/>
      <c r="I86"/>
      <c r="J86"/>
      <c r="K86"/>
      <c r="L86" s="1"/>
      <c r="M86" s="126"/>
      <c r="O86"/>
      <c r="P86"/>
      <c r="Q86"/>
      <c r="R86"/>
    </row>
    <row r="87" spans="2:18" s="55" customFormat="1" x14ac:dyDescent="0.25">
      <c r="B87"/>
      <c r="C87"/>
      <c r="D87"/>
      <c r="E87"/>
      <c r="F87"/>
      <c r="G87"/>
      <c r="H87"/>
      <c r="I87"/>
      <c r="J87"/>
      <c r="K87"/>
      <c r="L87" s="1"/>
      <c r="M87" s="126"/>
      <c r="O87"/>
      <c r="P87"/>
      <c r="Q87"/>
      <c r="R87"/>
    </row>
    <row r="88" spans="2:18" s="55" customFormat="1" x14ac:dyDescent="0.25">
      <c r="B88"/>
      <c r="C88"/>
      <c r="D88"/>
      <c r="E88"/>
      <c r="F88"/>
      <c r="G88"/>
      <c r="H88"/>
      <c r="I88"/>
      <c r="J88"/>
      <c r="K88"/>
      <c r="L88" s="1"/>
      <c r="M88" s="126"/>
      <c r="O88"/>
      <c r="P88"/>
      <c r="Q88"/>
      <c r="R88"/>
    </row>
    <row r="89" spans="2:18" s="55" customFormat="1" x14ac:dyDescent="0.25">
      <c r="B89"/>
      <c r="C89"/>
      <c r="D89"/>
      <c r="E89"/>
      <c r="F89"/>
      <c r="G89"/>
      <c r="H89"/>
      <c r="I89"/>
      <c r="J89"/>
      <c r="K89"/>
      <c r="L89" s="1"/>
      <c r="M89" s="126"/>
      <c r="O89"/>
      <c r="P89"/>
      <c r="Q89"/>
      <c r="R89"/>
    </row>
    <row r="90" spans="2:18" s="55" customFormat="1" x14ac:dyDescent="0.25">
      <c r="B90"/>
      <c r="C90"/>
      <c r="D90"/>
      <c r="E90"/>
      <c r="F90"/>
      <c r="G90"/>
      <c r="H90"/>
      <c r="I90"/>
      <c r="J90"/>
      <c r="K90"/>
      <c r="L90" s="1"/>
      <c r="M90" s="126"/>
      <c r="O90"/>
      <c r="P90"/>
      <c r="Q90"/>
      <c r="R90"/>
    </row>
    <row r="91" spans="2:18" s="55" customFormat="1" x14ac:dyDescent="0.25">
      <c r="B91"/>
      <c r="C91"/>
      <c r="D91"/>
      <c r="E91"/>
      <c r="F91"/>
      <c r="G91"/>
      <c r="H91"/>
      <c r="I91"/>
      <c r="J91"/>
      <c r="K91"/>
      <c r="L91" s="1"/>
      <c r="M91" s="126"/>
      <c r="O91"/>
      <c r="P91"/>
      <c r="Q91"/>
      <c r="R91"/>
    </row>
    <row r="92" spans="2:18" s="55" customFormat="1" x14ac:dyDescent="0.25">
      <c r="B92"/>
      <c r="C92"/>
      <c r="D92"/>
      <c r="E92"/>
      <c r="F92"/>
      <c r="G92"/>
      <c r="H92"/>
      <c r="I92"/>
      <c r="J92"/>
      <c r="K92"/>
      <c r="L92" s="1"/>
      <c r="M92" s="126"/>
      <c r="O92"/>
      <c r="P92"/>
      <c r="Q92"/>
      <c r="R92"/>
    </row>
    <row r="93" spans="2:18" s="55" customFormat="1" x14ac:dyDescent="0.25">
      <c r="B93"/>
      <c r="C93"/>
      <c r="D93"/>
      <c r="E93"/>
      <c r="F93"/>
      <c r="G93"/>
      <c r="H93"/>
      <c r="I93"/>
      <c r="J93"/>
      <c r="K93"/>
      <c r="L93" s="1"/>
      <c r="M93" s="126"/>
      <c r="O93"/>
      <c r="P93"/>
      <c r="Q93"/>
      <c r="R93"/>
    </row>
    <row r="94" spans="2:18" s="55" customFormat="1" x14ac:dyDescent="0.25">
      <c r="B94"/>
      <c r="C94"/>
      <c r="D94"/>
      <c r="E94"/>
      <c r="F94"/>
      <c r="G94"/>
      <c r="H94"/>
      <c r="I94"/>
      <c r="J94"/>
      <c r="K94"/>
      <c r="L94" s="1"/>
      <c r="M94" s="126"/>
      <c r="O94"/>
      <c r="P94"/>
      <c r="Q94"/>
      <c r="R94"/>
    </row>
    <row r="95" spans="2:18" s="55" customFormat="1" x14ac:dyDescent="0.25">
      <c r="B95"/>
      <c r="C95"/>
      <c r="D95"/>
      <c r="E95"/>
      <c r="F95"/>
      <c r="G95"/>
      <c r="H95"/>
      <c r="I95"/>
      <c r="J95"/>
      <c r="K95"/>
      <c r="L95" s="1"/>
      <c r="M95" s="126"/>
      <c r="O95"/>
      <c r="P95"/>
      <c r="Q95"/>
      <c r="R95"/>
    </row>
    <row r="96" spans="2:18" s="55" customFormat="1" x14ac:dyDescent="0.25">
      <c r="B96"/>
      <c r="C96"/>
      <c r="D96"/>
      <c r="E96"/>
      <c r="F96"/>
      <c r="G96"/>
      <c r="H96"/>
      <c r="I96"/>
      <c r="J96"/>
      <c r="K96"/>
      <c r="L96" s="1"/>
      <c r="M96" s="126"/>
      <c r="O96"/>
      <c r="P96"/>
      <c r="Q96"/>
      <c r="R96"/>
    </row>
    <row r="97" spans="2:18" s="55" customFormat="1" x14ac:dyDescent="0.25">
      <c r="B97"/>
      <c r="C97"/>
      <c r="D97"/>
      <c r="E97"/>
      <c r="F97"/>
      <c r="G97"/>
      <c r="H97"/>
      <c r="I97"/>
      <c r="J97"/>
      <c r="K97"/>
      <c r="L97" s="1"/>
      <c r="M97" s="126"/>
      <c r="O97"/>
      <c r="P97"/>
      <c r="Q97"/>
      <c r="R97"/>
    </row>
    <row r="98" spans="2:18" s="55" customFormat="1" x14ac:dyDescent="0.25">
      <c r="B98"/>
      <c r="C98"/>
      <c r="D98"/>
      <c r="E98"/>
      <c r="F98"/>
      <c r="G98"/>
      <c r="H98"/>
      <c r="I98"/>
      <c r="J98"/>
      <c r="K98"/>
      <c r="L98" s="1"/>
      <c r="M98" s="126"/>
      <c r="O98"/>
      <c r="P98"/>
      <c r="Q98"/>
      <c r="R98"/>
    </row>
    <row r="99" spans="2:18" s="55" customFormat="1" x14ac:dyDescent="0.25">
      <c r="B99"/>
      <c r="C99"/>
      <c r="D99"/>
      <c r="E99"/>
      <c r="F99"/>
      <c r="G99"/>
      <c r="H99"/>
      <c r="I99"/>
      <c r="J99"/>
      <c r="K99"/>
      <c r="L99" s="1"/>
      <c r="M99" s="126"/>
      <c r="O99"/>
      <c r="P99"/>
      <c r="Q99"/>
      <c r="R99"/>
    </row>
    <row r="100" spans="2:18" s="55" customFormat="1" x14ac:dyDescent="0.25">
      <c r="B100"/>
      <c r="C100"/>
      <c r="D100"/>
      <c r="E100"/>
      <c r="F100"/>
      <c r="G100"/>
      <c r="H100"/>
      <c r="I100"/>
      <c r="J100"/>
      <c r="K100"/>
      <c r="L100" s="1"/>
      <c r="M100" s="126"/>
      <c r="O100"/>
      <c r="P100"/>
      <c r="Q100"/>
      <c r="R100"/>
    </row>
    <row r="101" spans="2:18" s="55" customFormat="1" x14ac:dyDescent="0.25">
      <c r="B101"/>
      <c r="C101"/>
      <c r="D101"/>
      <c r="E101"/>
      <c r="F101"/>
      <c r="G101"/>
      <c r="H101"/>
      <c r="I101"/>
      <c r="J101"/>
      <c r="K101"/>
      <c r="L101" s="1"/>
      <c r="M101" s="126"/>
      <c r="O101"/>
      <c r="P101"/>
      <c r="Q101"/>
      <c r="R101"/>
    </row>
    <row r="102" spans="2:18" s="55" customFormat="1" x14ac:dyDescent="0.25">
      <c r="B102"/>
      <c r="C102"/>
      <c r="D102"/>
      <c r="E102"/>
      <c r="F102"/>
      <c r="G102"/>
      <c r="H102"/>
      <c r="I102"/>
      <c r="J102"/>
      <c r="K102"/>
      <c r="L102" s="1"/>
      <c r="M102" s="126"/>
      <c r="O102"/>
      <c r="P102"/>
      <c r="Q102"/>
      <c r="R102"/>
    </row>
    <row r="103" spans="2:18" s="55" customFormat="1" x14ac:dyDescent="0.25">
      <c r="B103"/>
      <c r="C103"/>
      <c r="D103"/>
      <c r="E103"/>
      <c r="F103"/>
      <c r="G103"/>
      <c r="H103"/>
      <c r="I103"/>
      <c r="J103"/>
      <c r="K103"/>
      <c r="L103" s="1"/>
      <c r="M103" s="126"/>
      <c r="O103"/>
      <c r="P103"/>
      <c r="Q103"/>
      <c r="R103"/>
    </row>
    <row r="104" spans="2:18" s="55" customFormat="1" x14ac:dyDescent="0.25">
      <c r="B104"/>
      <c r="C104"/>
      <c r="D104"/>
      <c r="E104"/>
      <c r="F104"/>
      <c r="G104"/>
      <c r="H104"/>
      <c r="I104"/>
      <c r="J104"/>
      <c r="K104"/>
      <c r="L104" s="1"/>
      <c r="M104" s="126"/>
      <c r="O104"/>
      <c r="P104"/>
      <c r="Q104"/>
      <c r="R104"/>
    </row>
    <row r="105" spans="2:18" s="55" customFormat="1" x14ac:dyDescent="0.25">
      <c r="B105"/>
      <c r="C105"/>
      <c r="D105"/>
      <c r="E105"/>
      <c r="F105"/>
      <c r="G105"/>
      <c r="H105"/>
      <c r="I105"/>
      <c r="J105"/>
      <c r="K105"/>
      <c r="L105" s="1"/>
      <c r="M105" s="126"/>
      <c r="O105"/>
      <c r="P105"/>
      <c r="Q105"/>
      <c r="R105"/>
    </row>
    <row r="106" spans="2:18" s="55" customFormat="1" x14ac:dyDescent="0.25">
      <c r="B106"/>
      <c r="C106"/>
      <c r="D106"/>
      <c r="E106"/>
      <c r="F106"/>
      <c r="G106"/>
      <c r="H106"/>
      <c r="I106"/>
      <c r="J106"/>
      <c r="K106"/>
      <c r="L106" s="1"/>
      <c r="M106" s="126"/>
      <c r="O106"/>
      <c r="P106"/>
      <c r="Q106"/>
      <c r="R106"/>
    </row>
    <row r="107" spans="2:18" s="55" customFormat="1" x14ac:dyDescent="0.25">
      <c r="B107"/>
      <c r="C107"/>
      <c r="D107"/>
      <c r="E107"/>
      <c r="F107"/>
      <c r="G107"/>
      <c r="H107"/>
      <c r="I107"/>
      <c r="J107"/>
      <c r="K107"/>
      <c r="L107" s="1"/>
      <c r="M107" s="126"/>
      <c r="O107"/>
      <c r="P107"/>
      <c r="Q107"/>
      <c r="R107"/>
    </row>
    <row r="108" spans="2:18" s="55" customFormat="1" x14ac:dyDescent="0.25">
      <c r="B108"/>
      <c r="C108"/>
      <c r="D108"/>
      <c r="E108"/>
      <c r="F108"/>
      <c r="G108"/>
      <c r="H108"/>
      <c r="I108"/>
      <c r="J108"/>
      <c r="K108"/>
      <c r="L108" s="1"/>
      <c r="M108" s="126"/>
      <c r="O108"/>
      <c r="P108"/>
      <c r="Q108"/>
      <c r="R108"/>
    </row>
    <row r="109" spans="2:18" s="55" customFormat="1" x14ac:dyDescent="0.25">
      <c r="B109"/>
      <c r="C109"/>
      <c r="D109"/>
      <c r="E109"/>
      <c r="F109"/>
      <c r="G109"/>
      <c r="H109"/>
      <c r="I109"/>
      <c r="J109"/>
      <c r="K109"/>
      <c r="L109" s="1"/>
      <c r="M109" s="126"/>
      <c r="O109"/>
      <c r="P109"/>
      <c r="Q109"/>
      <c r="R109"/>
    </row>
    <row r="110" spans="2:18" s="55" customFormat="1" x14ac:dyDescent="0.25">
      <c r="B110"/>
      <c r="C110"/>
      <c r="D110"/>
      <c r="E110"/>
      <c r="F110"/>
      <c r="G110"/>
      <c r="H110"/>
      <c r="I110"/>
      <c r="J110"/>
      <c r="K110"/>
      <c r="L110" s="1"/>
      <c r="M110" s="126"/>
      <c r="O110"/>
      <c r="P110"/>
      <c r="Q110"/>
      <c r="R110"/>
    </row>
    <row r="111" spans="2:18" s="55" customFormat="1" x14ac:dyDescent="0.25">
      <c r="B111"/>
      <c r="C111"/>
      <c r="D111"/>
      <c r="E111"/>
      <c r="F111"/>
      <c r="G111"/>
      <c r="H111"/>
      <c r="I111"/>
      <c r="J111"/>
      <c r="K111"/>
      <c r="L111" s="1"/>
      <c r="M111" s="126"/>
      <c r="O111"/>
      <c r="P111"/>
      <c r="Q111"/>
      <c r="R111"/>
    </row>
    <row r="112" spans="2:18" s="55" customFormat="1" x14ac:dyDescent="0.25">
      <c r="B112"/>
      <c r="C112"/>
      <c r="D112"/>
      <c r="E112"/>
      <c r="F112"/>
      <c r="G112"/>
      <c r="H112"/>
      <c r="I112"/>
      <c r="J112"/>
      <c r="K112"/>
      <c r="L112" s="1"/>
      <c r="M112" s="126"/>
      <c r="O112"/>
      <c r="P112"/>
      <c r="Q112"/>
      <c r="R112"/>
    </row>
    <row r="113" spans="2:18" s="55" customFormat="1" x14ac:dyDescent="0.25">
      <c r="B113"/>
      <c r="C113"/>
      <c r="D113"/>
      <c r="E113"/>
      <c r="F113"/>
      <c r="G113"/>
      <c r="H113"/>
      <c r="I113"/>
      <c r="J113"/>
      <c r="K113"/>
      <c r="L113" s="1"/>
      <c r="M113" s="126"/>
      <c r="O113"/>
      <c r="P113"/>
      <c r="Q113"/>
      <c r="R113"/>
    </row>
    <row r="114" spans="2:18" s="55" customFormat="1" x14ac:dyDescent="0.25">
      <c r="B114"/>
      <c r="C114"/>
      <c r="D114"/>
      <c r="E114"/>
      <c r="F114"/>
      <c r="G114"/>
      <c r="H114"/>
      <c r="I114"/>
      <c r="J114"/>
      <c r="K114"/>
      <c r="L114" s="1"/>
      <c r="M114" s="126"/>
      <c r="O114"/>
      <c r="P114"/>
      <c r="Q114"/>
      <c r="R114"/>
    </row>
    <row r="115" spans="2:18" s="55" customFormat="1" x14ac:dyDescent="0.25">
      <c r="B115"/>
      <c r="C115"/>
      <c r="D115"/>
      <c r="E115"/>
      <c r="F115"/>
      <c r="G115"/>
      <c r="H115"/>
      <c r="I115"/>
      <c r="J115"/>
      <c r="K115"/>
      <c r="L115" s="1"/>
      <c r="M115" s="126"/>
      <c r="O115"/>
      <c r="P115"/>
      <c r="Q115"/>
      <c r="R115"/>
    </row>
    <row r="116" spans="2:18" s="55" customFormat="1" x14ac:dyDescent="0.25">
      <c r="B116"/>
      <c r="C116"/>
      <c r="D116"/>
      <c r="E116"/>
      <c r="F116"/>
      <c r="G116"/>
      <c r="H116"/>
      <c r="I116"/>
      <c r="J116"/>
      <c r="K116"/>
      <c r="L116" s="1"/>
      <c r="M116" s="126"/>
      <c r="O116"/>
      <c r="P116"/>
      <c r="Q116"/>
      <c r="R116"/>
    </row>
    <row r="117" spans="2:18" s="55" customFormat="1" x14ac:dyDescent="0.25">
      <c r="B117"/>
      <c r="C117"/>
      <c r="D117"/>
      <c r="E117"/>
      <c r="F117"/>
      <c r="G117"/>
      <c r="H117"/>
      <c r="I117"/>
      <c r="J117"/>
      <c r="K117"/>
      <c r="L117" s="1"/>
      <c r="M117" s="126"/>
      <c r="O117"/>
      <c r="P117"/>
      <c r="Q117"/>
      <c r="R117"/>
    </row>
    <row r="118" spans="2:18" s="55" customFormat="1" x14ac:dyDescent="0.25">
      <c r="B118"/>
      <c r="C118"/>
      <c r="D118"/>
      <c r="E118"/>
      <c r="F118"/>
      <c r="G118"/>
      <c r="H118"/>
      <c r="I118"/>
      <c r="J118"/>
      <c r="K118"/>
      <c r="L118" s="1"/>
      <c r="M118" s="126"/>
      <c r="O118"/>
      <c r="P118"/>
      <c r="Q118"/>
      <c r="R118"/>
    </row>
    <row r="119" spans="2:18" s="55" customFormat="1" x14ac:dyDescent="0.25">
      <c r="B119"/>
      <c r="C119"/>
      <c r="D119"/>
      <c r="E119"/>
      <c r="F119"/>
      <c r="G119"/>
      <c r="H119"/>
      <c r="I119"/>
      <c r="J119"/>
      <c r="K119"/>
      <c r="L119" s="1"/>
      <c r="M119" s="126"/>
      <c r="O119"/>
      <c r="P119"/>
      <c r="Q119"/>
      <c r="R119"/>
    </row>
    <row r="120" spans="2:18" s="55" customFormat="1" x14ac:dyDescent="0.25">
      <c r="B120"/>
      <c r="C120"/>
      <c r="D120"/>
      <c r="E120"/>
      <c r="F120"/>
      <c r="G120"/>
      <c r="H120"/>
      <c r="I120"/>
      <c r="J120"/>
      <c r="K120"/>
      <c r="L120" s="1"/>
      <c r="M120" s="126"/>
      <c r="O120"/>
      <c r="P120"/>
      <c r="Q120"/>
      <c r="R120"/>
    </row>
    <row r="121" spans="2:18" s="55" customFormat="1" x14ac:dyDescent="0.25">
      <c r="B121"/>
      <c r="C121"/>
      <c r="D121"/>
      <c r="E121"/>
      <c r="F121"/>
      <c r="G121"/>
      <c r="H121"/>
      <c r="I121"/>
      <c r="J121"/>
      <c r="K121"/>
      <c r="L121" s="1"/>
      <c r="M121" s="126"/>
      <c r="O121"/>
      <c r="P121"/>
      <c r="Q121"/>
      <c r="R121"/>
    </row>
    <row r="122" spans="2:18" s="55" customFormat="1" x14ac:dyDescent="0.25">
      <c r="B122"/>
      <c r="C122"/>
      <c r="D122"/>
      <c r="E122"/>
      <c r="F122"/>
      <c r="G122"/>
      <c r="H122"/>
      <c r="I122"/>
      <c r="J122"/>
      <c r="K122"/>
      <c r="L122" s="1"/>
      <c r="M122" s="126"/>
      <c r="O122"/>
      <c r="P122"/>
      <c r="Q122"/>
      <c r="R122"/>
    </row>
    <row r="123" spans="2:18" s="55" customFormat="1" x14ac:dyDescent="0.25">
      <c r="B123"/>
      <c r="C123"/>
      <c r="D123"/>
      <c r="E123"/>
      <c r="F123"/>
      <c r="G123"/>
      <c r="H123"/>
      <c r="I123"/>
      <c r="J123"/>
      <c r="K123"/>
      <c r="L123" s="1"/>
      <c r="M123" s="126"/>
      <c r="O123"/>
      <c r="P123"/>
      <c r="Q123"/>
      <c r="R123"/>
    </row>
    <row r="124" spans="2:18" s="55" customFormat="1" x14ac:dyDescent="0.25">
      <c r="B124"/>
      <c r="C124"/>
      <c r="D124"/>
      <c r="E124"/>
      <c r="F124"/>
      <c r="G124"/>
      <c r="H124"/>
      <c r="I124"/>
      <c r="J124"/>
      <c r="K124"/>
      <c r="L124" s="1"/>
      <c r="M124" s="126"/>
      <c r="O124"/>
      <c r="P124"/>
      <c r="Q124"/>
      <c r="R124"/>
    </row>
    <row r="125" spans="2:18" s="55" customFormat="1" x14ac:dyDescent="0.25">
      <c r="B125"/>
      <c r="C125"/>
      <c r="D125"/>
      <c r="E125"/>
      <c r="F125"/>
      <c r="G125"/>
      <c r="H125"/>
      <c r="I125"/>
      <c r="J125"/>
      <c r="K125"/>
      <c r="L125" s="1"/>
      <c r="M125" s="126"/>
      <c r="O125"/>
      <c r="P125"/>
      <c r="Q125"/>
      <c r="R125"/>
    </row>
    <row r="126" spans="2:18" s="55" customFormat="1" x14ac:dyDescent="0.25">
      <c r="B126"/>
      <c r="C126"/>
      <c r="D126"/>
      <c r="E126"/>
      <c r="F126"/>
      <c r="G126"/>
      <c r="H126"/>
      <c r="I126"/>
      <c r="J126"/>
      <c r="K126"/>
      <c r="L126" s="1"/>
      <c r="M126" s="126"/>
      <c r="O126"/>
      <c r="P126"/>
      <c r="Q126"/>
      <c r="R126"/>
    </row>
    <row r="127" spans="2:18" s="55" customFormat="1" x14ac:dyDescent="0.25">
      <c r="B127"/>
      <c r="C127"/>
      <c r="D127"/>
      <c r="E127"/>
      <c r="F127"/>
      <c r="G127"/>
      <c r="H127"/>
      <c r="I127"/>
      <c r="J127"/>
      <c r="K127"/>
      <c r="L127" s="1"/>
      <c r="M127" s="126"/>
      <c r="O127"/>
      <c r="P127"/>
      <c r="Q127"/>
      <c r="R127"/>
    </row>
    <row r="128" spans="2:18" s="55" customFormat="1" x14ac:dyDescent="0.25">
      <c r="B128"/>
      <c r="C128"/>
      <c r="D128"/>
      <c r="E128"/>
      <c r="F128"/>
      <c r="G128"/>
      <c r="H128"/>
      <c r="I128"/>
      <c r="J128"/>
      <c r="K128"/>
      <c r="L128" s="1"/>
      <c r="M128" s="126"/>
      <c r="O128"/>
      <c r="P128"/>
      <c r="Q128"/>
      <c r="R128"/>
    </row>
    <row r="129" spans="2:18" s="55" customFormat="1" x14ac:dyDescent="0.25">
      <c r="B129"/>
      <c r="C129"/>
      <c r="D129"/>
      <c r="E129"/>
      <c r="F129"/>
      <c r="G129"/>
      <c r="H129"/>
      <c r="I129"/>
      <c r="J129"/>
      <c r="K129"/>
      <c r="L129" s="1"/>
      <c r="M129" s="126"/>
      <c r="O129"/>
      <c r="P129"/>
      <c r="Q129"/>
      <c r="R129"/>
    </row>
    <row r="130" spans="2:18" s="55" customFormat="1" x14ac:dyDescent="0.25">
      <c r="B130"/>
      <c r="C130"/>
      <c r="D130"/>
      <c r="E130"/>
      <c r="F130"/>
      <c r="G130"/>
      <c r="H130"/>
      <c r="I130"/>
      <c r="J130"/>
      <c r="K130"/>
      <c r="L130" s="1"/>
      <c r="M130" s="126"/>
      <c r="O130"/>
      <c r="P130"/>
      <c r="Q130"/>
      <c r="R130"/>
    </row>
    <row r="131" spans="2:18" s="55" customFormat="1" x14ac:dyDescent="0.25">
      <c r="B131"/>
      <c r="C131"/>
      <c r="D131"/>
      <c r="E131"/>
      <c r="F131"/>
      <c r="G131"/>
      <c r="H131"/>
      <c r="I131"/>
      <c r="J131"/>
      <c r="K131"/>
      <c r="L131" s="1"/>
      <c r="M131" s="126"/>
      <c r="O131"/>
      <c r="P131"/>
      <c r="Q131"/>
      <c r="R131"/>
    </row>
    <row r="132" spans="2:18" s="55" customFormat="1" x14ac:dyDescent="0.25">
      <c r="B132"/>
      <c r="C132"/>
      <c r="D132"/>
      <c r="E132"/>
      <c r="F132"/>
      <c r="G132"/>
      <c r="H132"/>
      <c r="I132"/>
      <c r="J132"/>
      <c r="K132"/>
      <c r="L132" s="1"/>
      <c r="M132" s="126"/>
      <c r="O132"/>
      <c r="P132"/>
      <c r="Q132"/>
      <c r="R132"/>
    </row>
    <row r="133" spans="2:18" s="55" customFormat="1" x14ac:dyDescent="0.25">
      <c r="B133"/>
      <c r="C133"/>
      <c r="D133"/>
      <c r="E133"/>
      <c r="F133"/>
      <c r="G133"/>
      <c r="H133"/>
      <c r="I133"/>
      <c r="J133"/>
      <c r="K133"/>
      <c r="L133" s="1"/>
      <c r="M133" s="126"/>
      <c r="O133"/>
      <c r="P133"/>
      <c r="Q133"/>
      <c r="R133"/>
    </row>
    <row r="134" spans="2:18" s="55" customFormat="1" x14ac:dyDescent="0.25">
      <c r="B134"/>
      <c r="C134"/>
      <c r="D134"/>
      <c r="E134"/>
      <c r="F134"/>
      <c r="G134"/>
      <c r="H134"/>
      <c r="I134"/>
      <c r="J134"/>
      <c r="K134"/>
      <c r="L134" s="1"/>
      <c r="M134" s="126"/>
      <c r="O134"/>
      <c r="P134"/>
      <c r="Q134"/>
      <c r="R134"/>
    </row>
    <row r="135" spans="2:18" s="55" customFormat="1" x14ac:dyDescent="0.25">
      <c r="B135"/>
      <c r="C135"/>
      <c r="D135"/>
      <c r="E135"/>
      <c r="F135"/>
      <c r="G135"/>
      <c r="H135"/>
      <c r="I135"/>
      <c r="J135"/>
      <c r="K135"/>
      <c r="L135" s="1"/>
      <c r="M135" s="126"/>
      <c r="O135"/>
      <c r="P135"/>
      <c r="Q135"/>
      <c r="R135"/>
    </row>
    <row r="136" spans="2:18" s="55" customFormat="1" x14ac:dyDescent="0.25">
      <c r="B136"/>
      <c r="C136"/>
      <c r="D136"/>
      <c r="E136"/>
      <c r="F136"/>
      <c r="G136"/>
      <c r="H136"/>
      <c r="I136"/>
      <c r="J136"/>
      <c r="K136"/>
      <c r="L136" s="1"/>
      <c r="M136" s="126"/>
      <c r="O136"/>
      <c r="P136"/>
      <c r="Q136"/>
      <c r="R136"/>
    </row>
    <row r="137" spans="2:18" s="55" customFormat="1" x14ac:dyDescent="0.25">
      <c r="B137"/>
      <c r="C137"/>
      <c r="D137"/>
      <c r="E137"/>
      <c r="F137"/>
      <c r="G137"/>
      <c r="H137"/>
      <c r="I137"/>
      <c r="J137"/>
      <c r="K137"/>
      <c r="L137" s="1"/>
      <c r="M137" s="126"/>
      <c r="O137"/>
      <c r="P137"/>
      <c r="Q137"/>
      <c r="R137"/>
    </row>
    <row r="138" spans="2:18" s="55" customFormat="1" x14ac:dyDescent="0.25">
      <c r="B138"/>
      <c r="C138"/>
      <c r="D138"/>
      <c r="E138"/>
      <c r="F138"/>
      <c r="G138"/>
      <c r="H138"/>
      <c r="I138"/>
      <c r="J138"/>
      <c r="K138"/>
      <c r="L138" s="1"/>
      <c r="M138" s="126"/>
      <c r="O138"/>
      <c r="P138"/>
      <c r="Q138"/>
      <c r="R138"/>
    </row>
    <row r="139" spans="2:18" s="55" customFormat="1" x14ac:dyDescent="0.25">
      <c r="B139"/>
      <c r="C139"/>
      <c r="D139"/>
      <c r="E139"/>
      <c r="F139"/>
      <c r="G139"/>
      <c r="H139"/>
      <c r="I139"/>
      <c r="J139"/>
      <c r="K139"/>
      <c r="L139" s="1"/>
      <c r="M139" s="126"/>
      <c r="O139"/>
      <c r="P139"/>
      <c r="Q139"/>
      <c r="R139"/>
    </row>
    <row r="140" spans="2:18" s="55" customFormat="1" x14ac:dyDescent="0.25">
      <c r="B140"/>
      <c r="C140"/>
      <c r="D140"/>
      <c r="E140"/>
      <c r="F140"/>
      <c r="G140"/>
      <c r="H140"/>
      <c r="I140"/>
      <c r="J140"/>
      <c r="K140"/>
      <c r="L140" s="1"/>
      <c r="M140" s="126"/>
      <c r="O140"/>
      <c r="P140"/>
      <c r="Q140"/>
      <c r="R140"/>
    </row>
    <row r="141" spans="2:18" s="55" customFormat="1" x14ac:dyDescent="0.25">
      <c r="B141"/>
      <c r="C141"/>
      <c r="D141"/>
      <c r="E141"/>
      <c r="F141"/>
      <c r="G141"/>
      <c r="H141"/>
      <c r="I141"/>
      <c r="J141"/>
      <c r="K141"/>
      <c r="L141" s="1"/>
      <c r="M141" s="126"/>
      <c r="O141"/>
      <c r="P141"/>
      <c r="Q141"/>
      <c r="R141"/>
    </row>
    <row r="142" spans="2:18" s="55" customFormat="1" x14ac:dyDescent="0.25">
      <c r="B142"/>
      <c r="C142"/>
      <c r="D142"/>
      <c r="E142"/>
      <c r="F142"/>
      <c r="G142"/>
      <c r="H142"/>
      <c r="I142"/>
      <c r="J142"/>
      <c r="K142"/>
      <c r="L142" s="1"/>
      <c r="M142" s="126"/>
      <c r="O142"/>
      <c r="P142"/>
      <c r="Q142"/>
      <c r="R142"/>
    </row>
    <row r="143" spans="2:18" s="55" customFormat="1" x14ac:dyDescent="0.25">
      <c r="B143"/>
      <c r="C143"/>
      <c r="D143"/>
      <c r="E143"/>
      <c r="F143"/>
      <c r="G143"/>
      <c r="H143"/>
      <c r="I143"/>
      <c r="J143"/>
      <c r="K143"/>
      <c r="L143" s="1"/>
      <c r="M143" s="126"/>
      <c r="O143"/>
      <c r="P143"/>
      <c r="Q143"/>
      <c r="R143"/>
    </row>
    <row r="144" spans="2:18" s="55" customFormat="1" x14ac:dyDescent="0.25">
      <c r="B144"/>
      <c r="C144"/>
      <c r="D144"/>
      <c r="E144"/>
      <c r="F144"/>
      <c r="G144"/>
      <c r="H144"/>
      <c r="I144"/>
      <c r="J144"/>
      <c r="K144"/>
      <c r="L144" s="1"/>
      <c r="M144" s="126"/>
      <c r="O144"/>
      <c r="P144"/>
      <c r="Q144"/>
      <c r="R144"/>
    </row>
    <row r="145" spans="2:18" s="55" customFormat="1" x14ac:dyDescent="0.25">
      <c r="B145"/>
      <c r="C145"/>
      <c r="D145"/>
      <c r="E145"/>
      <c r="F145"/>
      <c r="G145"/>
      <c r="H145"/>
      <c r="I145"/>
      <c r="J145"/>
      <c r="K145"/>
      <c r="L145" s="1"/>
      <c r="M145" s="126"/>
      <c r="O145"/>
      <c r="P145"/>
      <c r="Q145"/>
      <c r="R145"/>
    </row>
    <row r="146" spans="2:18" s="55" customFormat="1" x14ac:dyDescent="0.25">
      <c r="B146"/>
      <c r="C146"/>
      <c r="D146"/>
      <c r="E146"/>
      <c r="F146"/>
      <c r="G146"/>
      <c r="H146"/>
      <c r="I146"/>
      <c r="J146"/>
      <c r="K146"/>
      <c r="L146" s="1"/>
      <c r="M146" s="126"/>
      <c r="O146"/>
      <c r="P146"/>
      <c r="Q146"/>
      <c r="R146"/>
    </row>
    <row r="147" spans="2:18" s="55" customFormat="1" x14ac:dyDescent="0.25">
      <c r="B147"/>
      <c r="C147"/>
      <c r="D147"/>
      <c r="E147"/>
      <c r="F147"/>
      <c r="G147"/>
      <c r="H147"/>
      <c r="I147"/>
      <c r="J147"/>
      <c r="K147"/>
      <c r="L147" s="1"/>
      <c r="M147" s="126"/>
      <c r="O147"/>
      <c r="P147"/>
      <c r="Q147"/>
      <c r="R147"/>
    </row>
    <row r="148" spans="2:18" s="55" customFormat="1" x14ac:dyDescent="0.25">
      <c r="B148"/>
      <c r="C148"/>
      <c r="D148"/>
      <c r="E148"/>
      <c r="F148"/>
      <c r="G148"/>
      <c r="H148"/>
      <c r="I148"/>
      <c r="J148"/>
      <c r="K148"/>
      <c r="L148" s="1"/>
      <c r="M148" s="126"/>
      <c r="O148"/>
      <c r="P148"/>
      <c r="Q148"/>
      <c r="R148"/>
    </row>
    <row r="149" spans="2:18" s="55" customFormat="1" x14ac:dyDescent="0.25">
      <c r="B149"/>
      <c r="C149"/>
      <c r="D149"/>
      <c r="E149"/>
      <c r="F149"/>
      <c r="G149"/>
      <c r="H149"/>
      <c r="I149"/>
      <c r="J149"/>
      <c r="K149"/>
      <c r="L149" s="1"/>
      <c r="M149" s="126"/>
      <c r="O149"/>
      <c r="P149"/>
      <c r="Q149"/>
      <c r="R149"/>
    </row>
    <row r="150" spans="2:18" s="55" customFormat="1" x14ac:dyDescent="0.25">
      <c r="B150"/>
      <c r="C150"/>
      <c r="D150"/>
      <c r="E150"/>
      <c r="F150"/>
      <c r="G150"/>
      <c r="H150"/>
      <c r="I150"/>
      <c r="J150"/>
      <c r="K150"/>
      <c r="L150" s="1"/>
      <c r="M150" s="126"/>
      <c r="O150"/>
      <c r="P150"/>
      <c r="Q150"/>
      <c r="R150"/>
    </row>
    <row r="151" spans="2:18" s="55" customFormat="1" x14ac:dyDescent="0.25">
      <c r="B151"/>
      <c r="C151"/>
      <c r="D151"/>
      <c r="E151"/>
      <c r="F151"/>
      <c r="G151"/>
      <c r="H151"/>
      <c r="I151"/>
      <c r="J151"/>
      <c r="K151"/>
      <c r="L151" s="1"/>
      <c r="M151" s="126"/>
      <c r="O151"/>
      <c r="P151"/>
      <c r="Q151"/>
      <c r="R151"/>
    </row>
    <row r="152" spans="2:18" s="55" customFormat="1" x14ac:dyDescent="0.25">
      <c r="B152"/>
      <c r="C152"/>
      <c r="D152"/>
      <c r="E152"/>
      <c r="F152"/>
      <c r="G152"/>
      <c r="H152"/>
      <c r="I152"/>
      <c r="J152"/>
      <c r="K152"/>
      <c r="L152" s="1"/>
      <c r="M152" s="126"/>
      <c r="O152"/>
      <c r="P152"/>
      <c r="Q152"/>
      <c r="R152"/>
    </row>
    <row r="153" spans="2:18" s="55" customFormat="1" x14ac:dyDescent="0.25">
      <c r="B153"/>
      <c r="C153"/>
      <c r="D153"/>
      <c r="E153"/>
      <c r="F153"/>
      <c r="G153"/>
      <c r="H153"/>
      <c r="I153"/>
      <c r="J153"/>
      <c r="K153"/>
      <c r="L153" s="1"/>
      <c r="M153" s="126"/>
      <c r="O153"/>
      <c r="P153"/>
      <c r="Q153"/>
      <c r="R153"/>
    </row>
    <row r="154" spans="2:18" s="55" customFormat="1" x14ac:dyDescent="0.25">
      <c r="B154"/>
      <c r="C154"/>
      <c r="D154"/>
      <c r="E154"/>
      <c r="F154"/>
      <c r="G154"/>
      <c r="H154"/>
      <c r="I154"/>
      <c r="J154"/>
      <c r="K154"/>
      <c r="L154" s="1"/>
      <c r="M154" s="126"/>
      <c r="O154"/>
      <c r="P154"/>
      <c r="Q154"/>
      <c r="R154"/>
    </row>
    <row r="155" spans="2:18" s="55" customFormat="1" x14ac:dyDescent="0.25">
      <c r="B155"/>
      <c r="C155"/>
      <c r="D155"/>
      <c r="E155"/>
      <c r="F155"/>
      <c r="G155"/>
      <c r="H155"/>
      <c r="I155"/>
      <c r="J155"/>
      <c r="K155"/>
      <c r="L155" s="1"/>
      <c r="M155" s="126"/>
      <c r="O155"/>
      <c r="P155"/>
      <c r="Q155"/>
      <c r="R155"/>
    </row>
    <row r="156" spans="2:18" s="55" customFormat="1" x14ac:dyDescent="0.25">
      <c r="B156"/>
      <c r="C156"/>
      <c r="D156"/>
      <c r="E156"/>
      <c r="F156"/>
      <c r="G156"/>
      <c r="H156"/>
      <c r="I156"/>
      <c r="J156"/>
      <c r="K156"/>
      <c r="L156" s="1"/>
      <c r="M156" s="126"/>
      <c r="O156"/>
      <c r="P156"/>
      <c r="Q156"/>
      <c r="R156"/>
    </row>
    <row r="157" spans="2:18" s="55" customFormat="1" x14ac:dyDescent="0.25">
      <c r="B157"/>
      <c r="C157"/>
      <c r="D157"/>
      <c r="E157"/>
      <c r="F157"/>
      <c r="G157"/>
      <c r="H157"/>
      <c r="I157"/>
      <c r="J157"/>
      <c r="K157"/>
      <c r="L157" s="1"/>
      <c r="M157" s="126"/>
      <c r="O157"/>
      <c r="P157"/>
      <c r="Q157"/>
      <c r="R157"/>
    </row>
    <row r="158" spans="2:18" s="55" customFormat="1" x14ac:dyDescent="0.25">
      <c r="B158"/>
      <c r="C158"/>
      <c r="D158"/>
      <c r="E158"/>
      <c r="F158"/>
      <c r="G158"/>
      <c r="H158"/>
      <c r="I158"/>
      <c r="J158"/>
      <c r="K158"/>
      <c r="L158" s="1"/>
      <c r="M158" s="126"/>
      <c r="O158"/>
      <c r="P158"/>
      <c r="Q158"/>
      <c r="R158"/>
    </row>
    <row r="159" spans="2:18" s="55" customFormat="1" x14ac:dyDescent="0.25">
      <c r="B159"/>
      <c r="C159"/>
      <c r="D159"/>
      <c r="E159"/>
      <c r="F159"/>
      <c r="G159"/>
      <c r="H159"/>
      <c r="I159"/>
      <c r="J159"/>
      <c r="K159"/>
      <c r="L159" s="1"/>
      <c r="M159" s="126"/>
      <c r="O159"/>
      <c r="P159"/>
      <c r="Q159"/>
      <c r="R159"/>
    </row>
    <row r="160" spans="2:18" s="55" customFormat="1" x14ac:dyDescent="0.25">
      <c r="B160"/>
      <c r="C160"/>
      <c r="D160"/>
      <c r="E160"/>
      <c r="F160"/>
      <c r="G160"/>
      <c r="H160"/>
      <c r="I160"/>
      <c r="J160"/>
      <c r="K160"/>
      <c r="L160" s="1"/>
      <c r="M160" s="126"/>
      <c r="O160"/>
      <c r="P160"/>
      <c r="Q160"/>
      <c r="R160"/>
    </row>
    <row r="161" spans="2:18" s="55" customFormat="1" x14ac:dyDescent="0.25">
      <c r="B161"/>
      <c r="C161"/>
      <c r="D161"/>
      <c r="E161"/>
      <c r="F161"/>
      <c r="G161"/>
      <c r="H161"/>
      <c r="I161"/>
      <c r="J161"/>
      <c r="K161"/>
      <c r="L161" s="1"/>
      <c r="M161" s="126"/>
      <c r="O161"/>
      <c r="P161"/>
      <c r="Q161"/>
      <c r="R161"/>
    </row>
    <row r="162" spans="2:18" s="55" customFormat="1" x14ac:dyDescent="0.25">
      <c r="B162"/>
      <c r="C162"/>
      <c r="D162"/>
      <c r="E162"/>
      <c r="F162"/>
      <c r="G162"/>
      <c r="H162"/>
      <c r="I162"/>
      <c r="J162"/>
      <c r="K162"/>
      <c r="L162" s="1"/>
      <c r="M162" s="126"/>
      <c r="O162"/>
      <c r="P162"/>
      <c r="Q162"/>
      <c r="R162"/>
    </row>
    <row r="163" spans="2:18" s="55" customFormat="1" x14ac:dyDescent="0.25">
      <c r="B163"/>
      <c r="C163"/>
      <c r="D163"/>
      <c r="E163"/>
      <c r="F163"/>
      <c r="G163"/>
      <c r="H163"/>
      <c r="I163"/>
      <c r="J163"/>
      <c r="K163"/>
      <c r="L163" s="1"/>
      <c r="M163" s="126"/>
      <c r="O163"/>
      <c r="P163"/>
      <c r="Q163"/>
      <c r="R163"/>
    </row>
    <row r="164" spans="2:18" s="55" customFormat="1" x14ac:dyDescent="0.25">
      <c r="B164"/>
      <c r="C164"/>
      <c r="D164"/>
      <c r="E164"/>
      <c r="F164"/>
      <c r="G164"/>
      <c r="H164"/>
      <c r="I164"/>
      <c r="J164"/>
      <c r="K164"/>
      <c r="L164" s="1"/>
      <c r="M164" s="126"/>
      <c r="O164"/>
      <c r="P164"/>
      <c r="Q164"/>
      <c r="R164"/>
    </row>
    <row r="165" spans="2:18" s="55" customFormat="1" x14ac:dyDescent="0.25">
      <c r="B165"/>
      <c r="C165"/>
      <c r="D165"/>
      <c r="E165"/>
      <c r="F165"/>
      <c r="G165"/>
      <c r="H165"/>
      <c r="I165"/>
      <c r="J165"/>
      <c r="K165"/>
      <c r="L165" s="1"/>
      <c r="M165" s="126"/>
      <c r="O165"/>
      <c r="P165"/>
      <c r="Q165"/>
      <c r="R165"/>
    </row>
    <row r="166" spans="2:18" s="55" customFormat="1" x14ac:dyDescent="0.25">
      <c r="B166"/>
      <c r="C166"/>
      <c r="D166"/>
      <c r="E166"/>
      <c r="F166"/>
      <c r="G166"/>
      <c r="H166"/>
      <c r="I166"/>
      <c r="J166"/>
      <c r="K166"/>
      <c r="L166" s="1"/>
      <c r="M166" s="126"/>
      <c r="O166"/>
      <c r="P166"/>
      <c r="Q166"/>
      <c r="R166"/>
    </row>
    <row r="167" spans="2:18" s="55" customFormat="1" x14ac:dyDescent="0.25">
      <c r="B167"/>
      <c r="C167"/>
      <c r="D167"/>
      <c r="E167"/>
      <c r="F167"/>
      <c r="G167"/>
      <c r="H167"/>
      <c r="I167"/>
      <c r="J167"/>
      <c r="K167"/>
      <c r="L167" s="1"/>
      <c r="M167" s="126"/>
      <c r="O167"/>
      <c r="P167"/>
      <c r="Q167"/>
      <c r="R167"/>
    </row>
    <row r="168" spans="2:18" s="55" customFormat="1" x14ac:dyDescent="0.25">
      <c r="B168"/>
      <c r="C168"/>
      <c r="D168"/>
      <c r="E168"/>
      <c r="F168"/>
      <c r="G168"/>
      <c r="H168"/>
      <c r="I168"/>
      <c r="J168"/>
      <c r="K168"/>
      <c r="L168" s="1"/>
      <c r="M168" s="126"/>
      <c r="O168"/>
      <c r="P168"/>
      <c r="Q168"/>
      <c r="R168"/>
    </row>
    <row r="169" spans="2:18" s="55" customFormat="1" x14ac:dyDescent="0.25">
      <c r="B169"/>
      <c r="C169"/>
      <c r="D169"/>
      <c r="E169"/>
      <c r="F169"/>
      <c r="G169"/>
      <c r="H169"/>
      <c r="I169"/>
      <c r="J169"/>
      <c r="K169"/>
      <c r="L169" s="1"/>
      <c r="M169" s="126"/>
      <c r="O169"/>
      <c r="P169"/>
      <c r="Q169"/>
      <c r="R169"/>
    </row>
    <row r="170" spans="2:18" s="55" customFormat="1" x14ac:dyDescent="0.25">
      <c r="B170"/>
      <c r="C170"/>
      <c r="D170"/>
      <c r="E170"/>
      <c r="F170"/>
      <c r="G170"/>
      <c r="H170"/>
      <c r="I170"/>
      <c r="J170"/>
      <c r="K170"/>
      <c r="L170" s="1"/>
      <c r="M170" s="126"/>
      <c r="O170"/>
      <c r="P170"/>
      <c r="Q170"/>
      <c r="R170"/>
    </row>
    <row r="171" spans="2:18" s="55" customFormat="1" x14ac:dyDescent="0.25">
      <c r="B171"/>
      <c r="C171"/>
      <c r="D171"/>
      <c r="E171"/>
      <c r="F171"/>
      <c r="G171"/>
      <c r="H171"/>
      <c r="I171"/>
      <c r="J171"/>
      <c r="K171"/>
      <c r="L171" s="1"/>
      <c r="M171" s="126"/>
      <c r="O171"/>
      <c r="P171"/>
      <c r="Q171"/>
      <c r="R171"/>
    </row>
    <row r="172" spans="2:18" s="55" customFormat="1" x14ac:dyDescent="0.25">
      <c r="B172"/>
      <c r="C172"/>
      <c r="D172"/>
      <c r="E172"/>
      <c r="F172"/>
      <c r="G172"/>
      <c r="H172"/>
      <c r="I172"/>
      <c r="J172"/>
      <c r="K172"/>
      <c r="L172" s="1"/>
      <c r="M172" s="126"/>
      <c r="O172"/>
      <c r="P172"/>
      <c r="Q172"/>
      <c r="R172"/>
    </row>
    <row r="173" spans="2:18" s="55" customFormat="1" x14ac:dyDescent="0.25">
      <c r="B173"/>
      <c r="C173"/>
      <c r="D173"/>
      <c r="E173"/>
      <c r="F173"/>
      <c r="G173"/>
      <c r="H173"/>
      <c r="I173"/>
      <c r="J173"/>
      <c r="K173"/>
      <c r="L173" s="1"/>
      <c r="M173" s="126"/>
      <c r="O173"/>
      <c r="P173"/>
      <c r="Q173"/>
      <c r="R173"/>
    </row>
    <row r="174" spans="2:18" s="55" customFormat="1" x14ac:dyDescent="0.25">
      <c r="B174"/>
      <c r="C174"/>
      <c r="D174"/>
      <c r="E174"/>
      <c r="F174"/>
      <c r="G174"/>
      <c r="H174"/>
      <c r="I174"/>
      <c r="J174"/>
      <c r="K174"/>
      <c r="L174" s="1"/>
      <c r="M174" s="126"/>
      <c r="O174"/>
      <c r="P174"/>
      <c r="Q174"/>
      <c r="R174"/>
    </row>
    <row r="175" spans="2:18" s="55" customFormat="1" x14ac:dyDescent="0.25">
      <c r="B175"/>
      <c r="C175"/>
      <c r="D175"/>
      <c r="E175"/>
      <c r="F175"/>
      <c r="G175"/>
      <c r="H175"/>
      <c r="I175"/>
      <c r="J175"/>
      <c r="K175"/>
      <c r="L175" s="1"/>
      <c r="M175" s="126"/>
      <c r="O175"/>
      <c r="P175"/>
      <c r="Q175"/>
      <c r="R175"/>
    </row>
    <row r="176" spans="2:18" s="55" customFormat="1" x14ac:dyDescent="0.25">
      <c r="B176"/>
      <c r="C176"/>
      <c r="D176"/>
      <c r="E176"/>
      <c r="F176"/>
      <c r="G176"/>
      <c r="H176"/>
      <c r="I176"/>
      <c r="J176"/>
      <c r="K176"/>
      <c r="L176" s="1"/>
      <c r="M176" s="126"/>
      <c r="O176"/>
      <c r="P176"/>
      <c r="Q176"/>
      <c r="R176"/>
    </row>
    <row r="177" spans="2:18" s="55" customFormat="1" x14ac:dyDescent="0.25">
      <c r="B177"/>
      <c r="C177"/>
      <c r="D177"/>
      <c r="E177"/>
      <c r="F177"/>
      <c r="G177"/>
      <c r="H177"/>
      <c r="I177"/>
      <c r="J177"/>
      <c r="K177"/>
      <c r="L177" s="1"/>
      <c r="M177" s="126"/>
      <c r="O177"/>
      <c r="P177"/>
      <c r="Q177"/>
      <c r="R177"/>
    </row>
    <row r="178" spans="2:18" s="55" customFormat="1" x14ac:dyDescent="0.25">
      <c r="B178"/>
      <c r="C178"/>
      <c r="D178"/>
      <c r="E178"/>
      <c r="F178"/>
      <c r="G178"/>
      <c r="H178"/>
      <c r="I178"/>
      <c r="J178"/>
      <c r="K178"/>
      <c r="L178" s="1"/>
      <c r="M178" s="126"/>
      <c r="O178"/>
      <c r="P178"/>
      <c r="Q178"/>
      <c r="R178"/>
    </row>
    <row r="179" spans="2:18" s="55" customFormat="1" x14ac:dyDescent="0.25">
      <c r="B179"/>
      <c r="C179"/>
      <c r="D179"/>
      <c r="E179"/>
      <c r="F179"/>
      <c r="G179"/>
      <c r="H179"/>
      <c r="I179"/>
      <c r="J179"/>
      <c r="K179"/>
      <c r="L179" s="1"/>
      <c r="M179" s="126"/>
      <c r="O179"/>
      <c r="P179"/>
      <c r="Q179"/>
      <c r="R179"/>
    </row>
    <row r="180" spans="2:18" s="55" customFormat="1" x14ac:dyDescent="0.25">
      <c r="B180"/>
      <c r="C180"/>
      <c r="D180"/>
      <c r="E180"/>
      <c r="F180"/>
      <c r="G180"/>
      <c r="H180"/>
      <c r="I180"/>
      <c r="J180"/>
      <c r="K180"/>
      <c r="L180" s="1"/>
      <c r="M180" s="126"/>
      <c r="O180"/>
      <c r="P180"/>
      <c r="Q180"/>
      <c r="R180"/>
    </row>
    <row r="181" spans="2:18" s="55" customFormat="1" x14ac:dyDescent="0.25">
      <c r="B181"/>
      <c r="C181"/>
      <c r="D181"/>
      <c r="E181"/>
      <c r="F181"/>
      <c r="G181"/>
      <c r="H181"/>
      <c r="I181"/>
      <c r="J181"/>
      <c r="K181"/>
      <c r="L181" s="1"/>
      <c r="M181" s="126"/>
      <c r="O181"/>
      <c r="P181"/>
      <c r="Q181"/>
      <c r="R181"/>
    </row>
    <row r="182" spans="2:18" s="55" customFormat="1" x14ac:dyDescent="0.25">
      <c r="B182"/>
      <c r="C182"/>
      <c r="D182"/>
      <c r="E182"/>
      <c r="F182"/>
      <c r="G182"/>
      <c r="H182"/>
      <c r="I182"/>
      <c r="J182"/>
      <c r="K182"/>
      <c r="L182" s="1"/>
      <c r="M182" s="126"/>
      <c r="O182"/>
      <c r="P182"/>
      <c r="Q182"/>
      <c r="R182"/>
    </row>
    <row r="183" spans="2:18" s="55" customFormat="1" x14ac:dyDescent="0.25">
      <c r="B183"/>
      <c r="C183"/>
      <c r="D183"/>
      <c r="E183"/>
      <c r="F183"/>
      <c r="G183"/>
      <c r="H183"/>
      <c r="I183"/>
      <c r="J183"/>
      <c r="K183"/>
      <c r="L183" s="1"/>
      <c r="M183" s="126"/>
      <c r="O183"/>
      <c r="P183"/>
      <c r="Q183"/>
      <c r="R183"/>
    </row>
    <row r="184" spans="2:18" s="55" customFormat="1" x14ac:dyDescent="0.25">
      <c r="B184"/>
      <c r="C184"/>
      <c r="D184"/>
      <c r="E184"/>
      <c r="F184"/>
      <c r="G184"/>
      <c r="H184"/>
      <c r="I184"/>
      <c r="J184"/>
      <c r="K184"/>
      <c r="L184" s="1"/>
      <c r="M184" s="126"/>
      <c r="O184"/>
      <c r="P184"/>
      <c r="Q184"/>
      <c r="R184"/>
    </row>
    <row r="185" spans="2:18" s="55" customFormat="1" x14ac:dyDescent="0.25">
      <c r="B185"/>
      <c r="C185"/>
      <c r="D185"/>
      <c r="E185"/>
      <c r="F185"/>
      <c r="G185"/>
      <c r="H185"/>
      <c r="I185"/>
      <c r="J185"/>
      <c r="K185"/>
      <c r="L185" s="1"/>
      <c r="M185" s="126"/>
      <c r="O185"/>
      <c r="P185"/>
      <c r="Q185"/>
      <c r="R185"/>
    </row>
    <row r="186" spans="2:18" s="55" customFormat="1" x14ac:dyDescent="0.25">
      <c r="B186"/>
      <c r="C186"/>
      <c r="D186"/>
      <c r="E186"/>
      <c r="F186"/>
      <c r="G186"/>
      <c r="H186"/>
      <c r="I186"/>
      <c r="J186"/>
      <c r="K186"/>
      <c r="L186" s="1"/>
      <c r="M186" s="126"/>
      <c r="O186"/>
      <c r="P186"/>
      <c r="Q186"/>
      <c r="R186"/>
    </row>
    <row r="187" spans="2:18" s="55" customFormat="1" x14ac:dyDescent="0.25">
      <c r="B187"/>
      <c r="C187"/>
      <c r="D187"/>
      <c r="E187"/>
      <c r="F187"/>
      <c r="G187"/>
      <c r="H187"/>
      <c r="I187"/>
      <c r="J187"/>
      <c r="K187"/>
      <c r="L187" s="1"/>
      <c r="M187" s="126"/>
      <c r="O187"/>
      <c r="P187"/>
      <c r="Q187"/>
      <c r="R187"/>
    </row>
    <row r="188" spans="2:18" s="55" customFormat="1" x14ac:dyDescent="0.25">
      <c r="B188"/>
      <c r="C188"/>
      <c r="D188"/>
      <c r="E188"/>
      <c r="F188"/>
      <c r="G188"/>
      <c r="H188"/>
      <c r="I188"/>
      <c r="J188"/>
      <c r="K188"/>
      <c r="L188" s="1"/>
      <c r="M188" s="126"/>
      <c r="O188"/>
      <c r="P188"/>
      <c r="Q188"/>
      <c r="R188"/>
    </row>
    <row r="189" spans="2:18" s="55" customFormat="1" x14ac:dyDescent="0.25">
      <c r="B189"/>
      <c r="C189"/>
      <c r="D189"/>
      <c r="E189"/>
      <c r="F189"/>
      <c r="G189"/>
      <c r="H189"/>
      <c r="I189"/>
      <c r="J189"/>
      <c r="K189"/>
      <c r="L189" s="1"/>
      <c r="M189" s="126"/>
      <c r="O189"/>
      <c r="P189"/>
      <c r="Q189"/>
      <c r="R189"/>
    </row>
    <row r="190" spans="2:18" s="55" customFormat="1" x14ac:dyDescent="0.25">
      <c r="B190"/>
      <c r="C190"/>
      <c r="D190"/>
      <c r="E190"/>
      <c r="F190"/>
      <c r="G190"/>
      <c r="H190"/>
      <c r="I190"/>
      <c r="J190"/>
      <c r="K190"/>
      <c r="L190" s="1"/>
      <c r="M190" s="126"/>
      <c r="O190"/>
      <c r="P190"/>
      <c r="Q190"/>
      <c r="R190"/>
    </row>
    <row r="191" spans="2:18" s="55" customFormat="1" x14ac:dyDescent="0.25">
      <c r="B191"/>
      <c r="C191"/>
      <c r="D191"/>
      <c r="E191"/>
      <c r="F191"/>
      <c r="G191"/>
      <c r="H191"/>
      <c r="I191"/>
      <c r="J191"/>
      <c r="K191"/>
      <c r="L191" s="1"/>
      <c r="M191" s="126"/>
      <c r="O191"/>
      <c r="P191"/>
      <c r="Q191"/>
      <c r="R191"/>
    </row>
    <row r="192" spans="2:18" s="55" customFormat="1" x14ac:dyDescent="0.25">
      <c r="B192"/>
      <c r="C192"/>
      <c r="D192"/>
      <c r="E192"/>
      <c r="F192"/>
      <c r="G192"/>
      <c r="H192"/>
      <c r="I192"/>
      <c r="J192"/>
      <c r="K192"/>
      <c r="L192" s="1"/>
      <c r="M192" s="126"/>
      <c r="O192"/>
      <c r="P192"/>
      <c r="Q192"/>
      <c r="R192"/>
    </row>
    <row r="193" spans="2:18" s="55" customFormat="1" x14ac:dyDescent="0.25">
      <c r="B193"/>
      <c r="C193"/>
      <c r="D193"/>
      <c r="E193"/>
      <c r="F193"/>
      <c r="G193"/>
      <c r="H193"/>
      <c r="I193"/>
      <c r="J193"/>
      <c r="K193"/>
      <c r="L193" s="1"/>
      <c r="M193" s="126"/>
      <c r="O193"/>
      <c r="P193"/>
      <c r="Q193"/>
      <c r="R193"/>
    </row>
    <row r="194" spans="2:18" s="55" customFormat="1" x14ac:dyDescent="0.25">
      <c r="B194"/>
      <c r="C194"/>
      <c r="D194"/>
      <c r="E194"/>
      <c r="F194"/>
      <c r="G194"/>
      <c r="H194"/>
      <c r="I194"/>
      <c r="J194"/>
      <c r="K194"/>
      <c r="L194" s="1"/>
      <c r="M194" s="126"/>
      <c r="O194"/>
      <c r="P194"/>
      <c r="Q194"/>
      <c r="R194"/>
    </row>
    <row r="195" spans="2:18" s="55" customFormat="1" x14ac:dyDescent="0.25">
      <c r="B195"/>
      <c r="C195"/>
      <c r="D195"/>
      <c r="E195"/>
      <c r="F195"/>
      <c r="G195"/>
      <c r="H195"/>
      <c r="I195"/>
      <c r="J195"/>
      <c r="K195"/>
      <c r="L195" s="1"/>
      <c r="M195" s="126"/>
      <c r="O195"/>
      <c r="P195"/>
      <c r="Q195"/>
      <c r="R195"/>
    </row>
    <row r="196" spans="2:18" s="55" customFormat="1" x14ac:dyDescent="0.25">
      <c r="B196"/>
      <c r="C196"/>
      <c r="D196"/>
      <c r="E196"/>
      <c r="F196"/>
      <c r="G196"/>
      <c r="H196"/>
      <c r="I196"/>
      <c r="J196"/>
      <c r="K196"/>
      <c r="L196" s="1"/>
      <c r="M196" s="126"/>
      <c r="O196"/>
      <c r="P196"/>
      <c r="Q196"/>
      <c r="R196"/>
    </row>
    <row r="197" spans="2:18" s="55" customFormat="1" x14ac:dyDescent="0.25">
      <c r="B197"/>
      <c r="C197"/>
      <c r="D197"/>
      <c r="E197"/>
      <c r="F197"/>
      <c r="G197"/>
      <c r="H197"/>
      <c r="I197"/>
      <c r="J197"/>
      <c r="K197"/>
      <c r="L197" s="1"/>
      <c r="M197" s="126"/>
      <c r="O197"/>
      <c r="P197"/>
      <c r="Q197"/>
      <c r="R197"/>
    </row>
    <row r="198" spans="2:18" s="55" customFormat="1" x14ac:dyDescent="0.25">
      <c r="B198"/>
      <c r="C198"/>
      <c r="D198"/>
      <c r="E198"/>
      <c r="F198"/>
      <c r="G198"/>
      <c r="H198"/>
      <c r="I198"/>
      <c r="J198"/>
      <c r="K198"/>
      <c r="L198" s="1"/>
      <c r="M198" s="126"/>
      <c r="O198"/>
      <c r="P198"/>
      <c r="Q198"/>
      <c r="R198"/>
    </row>
    <row r="199" spans="2:18" s="55" customFormat="1" x14ac:dyDescent="0.25">
      <c r="B199"/>
      <c r="C199"/>
      <c r="D199"/>
      <c r="E199"/>
      <c r="F199"/>
      <c r="G199"/>
      <c r="H199"/>
      <c r="I199"/>
      <c r="J199"/>
      <c r="K199"/>
      <c r="L199" s="1"/>
      <c r="M199" s="126"/>
      <c r="O199"/>
      <c r="P199"/>
      <c r="Q199"/>
      <c r="R199"/>
    </row>
    <row r="200" spans="2:18" s="55" customFormat="1" x14ac:dyDescent="0.25">
      <c r="B200"/>
      <c r="C200"/>
      <c r="D200"/>
      <c r="E200"/>
      <c r="F200"/>
      <c r="G200"/>
      <c r="H200"/>
      <c r="I200"/>
      <c r="J200"/>
      <c r="K200"/>
      <c r="L200" s="1"/>
      <c r="M200" s="126"/>
      <c r="O200"/>
      <c r="P200"/>
      <c r="Q200"/>
      <c r="R200"/>
    </row>
    <row r="201" spans="2:18" s="55" customFormat="1" x14ac:dyDescent="0.25">
      <c r="B201"/>
      <c r="C201"/>
      <c r="D201"/>
      <c r="E201"/>
      <c r="F201"/>
      <c r="G201"/>
      <c r="H201"/>
      <c r="I201"/>
      <c r="J201"/>
      <c r="K201"/>
      <c r="L201" s="1"/>
      <c r="M201" s="126"/>
      <c r="O201"/>
      <c r="P201"/>
      <c r="Q201"/>
      <c r="R201"/>
    </row>
    <row r="202" spans="2:18" s="55" customFormat="1" x14ac:dyDescent="0.25">
      <c r="B202"/>
      <c r="C202"/>
      <c r="D202"/>
      <c r="E202"/>
      <c r="F202"/>
      <c r="G202"/>
      <c r="H202"/>
      <c r="I202"/>
      <c r="J202"/>
      <c r="K202"/>
      <c r="L202" s="1"/>
      <c r="M202" s="126"/>
      <c r="O202"/>
      <c r="P202"/>
      <c r="Q202"/>
      <c r="R202"/>
    </row>
    <row r="203" spans="2:18" s="55" customFormat="1" x14ac:dyDescent="0.25">
      <c r="B203"/>
      <c r="C203"/>
      <c r="D203"/>
      <c r="E203"/>
      <c r="F203"/>
      <c r="G203"/>
      <c r="H203"/>
      <c r="I203"/>
      <c r="J203"/>
      <c r="K203"/>
      <c r="L203" s="1"/>
      <c r="M203" s="126"/>
      <c r="O203"/>
      <c r="P203"/>
      <c r="Q203"/>
      <c r="R203"/>
    </row>
    <row r="204" spans="2:18" s="55" customFormat="1" x14ac:dyDescent="0.25">
      <c r="B204"/>
      <c r="C204"/>
      <c r="D204"/>
      <c r="E204"/>
      <c r="F204"/>
      <c r="G204"/>
      <c r="H204"/>
      <c r="I204"/>
      <c r="J204"/>
      <c r="K204"/>
      <c r="L204" s="1"/>
      <c r="M204" s="126"/>
      <c r="O204"/>
      <c r="P204"/>
      <c r="Q204"/>
      <c r="R204"/>
    </row>
    <row r="205" spans="2:18" s="55" customFormat="1" x14ac:dyDescent="0.25">
      <c r="B205"/>
      <c r="C205"/>
      <c r="D205"/>
      <c r="E205"/>
      <c r="F205"/>
      <c r="G205"/>
      <c r="H205"/>
      <c r="I205"/>
      <c r="J205"/>
      <c r="K205"/>
      <c r="L205" s="1"/>
      <c r="M205" s="126"/>
      <c r="O205"/>
      <c r="P205"/>
      <c r="Q205"/>
      <c r="R205"/>
    </row>
    <row r="206" spans="2:18" s="55" customFormat="1" x14ac:dyDescent="0.25">
      <c r="B206"/>
      <c r="C206"/>
      <c r="D206"/>
      <c r="E206"/>
      <c r="F206"/>
      <c r="G206"/>
      <c r="H206"/>
      <c r="I206"/>
      <c r="J206"/>
      <c r="K206"/>
      <c r="L206" s="1"/>
      <c r="M206" s="126"/>
      <c r="O206"/>
      <c r="P206"/>
      <c r="Q206"/>
      <c r="R206"/>
    </row>
    <row r="207" spans="2:18" s="55" customFormat="1" x14ac:dyDescent="0.25">
      <c r="B207"/>
      <c r="C207"/>
      <c r="D207"/>
      <c r="E207"/>
      <c r="F207"/>
      <c r="G207"/>
      <c r="H207"/>
      <c r="I207"/>
      <c r="J207"/>
      <c r="K207"/>
      <c r="L207" s="1"/>
      <c r="M207" s="126"/>
      <c r="O207"/>
      <c r="P207"/>
      <c r="Q207"/>
      <c r="R207"/>
    </row>
    <row r="208" spans="2:18" s="55" customFormat="1" x14ac:dyDescent="0.25">
      <c r="B208"/>
      <c r="C208"/>
      <c r="D208"/>
      <c r="E208"/>
      <c r="F208"/>
      <c r="G208"/>
      <c r="H208"/>
      <c r="I208"/>
      <c r="J208"/>
      <c r="K208"/>
      <c r="L208" s="1"/>
      <c r="M208" s="126"/>
      <c r="O208"/>
      <c r="P208"/>
      <c r="Q208"/>
      <c r="R208"/>
    </row>
    <row r="209" spans="2:18" s="55" customFormat="1" x14ac:dyDescent="0.25">
      <c r="B209"/>
      <c r="C209"/>
      <c r="D209"/>
      <c r="E209"/>
      <c r="F209"/>
      <c r="G209"/>
      <c r="H209"/>
      <c r="I209"/>
      <c r="J209"/>
      <c r="K209"/>
      <c r="L209" s="1"/>
      <c r="M209" s="126"/>
      <c r="O209"/>
      <c r="P209"/>
      <c r="Q209"/>
      <c r="R209"/>
    </row>
    <row r="210" spans="2:18" s="55" customFormat="1" x14ac:dyDescent="0.25">
      <c r="B210"/>
      <c r="C210"/>
      <c r="D210"/>
      <c r="E210"/>
      <c r="F210"/>
      <c r="G210"/>
      <c r="H210"/>
      <c r="I210"/>
      <c r="J210"/>
      <c r="K210"/>
      <c r="L210" s="1"/>
      <c r="M210" s="126"/>
      <c r="O210"/>
      <c r="P210"/>
      <c r="Q210"/>
      <c r="R210"/>
    </row>
    <row r="211" spans="2:18" s="55" customFormat="1" x14ac:dyDescent="0.25">
      <c r="B211"/>
      <c r="C211"/>
      <c r="D211"/>
      <c r="E211"/>
      <c r="F211"/>
      <c r="G211"/>
      <c r="H211"/>
      <c r="I211"/>
      <c r="J211"/>
      <c r="K211"/>
      <c r="L211" s="1"/>
      <c r="M211" s="126"/>
      <c r="O211"/>
      <c r="P211"/>
      <c r="Q211"/>
      <c r="R211"/>
    </row>
    <row r="212" spans="2:18" s="55" customFormat="1" x14ac:dyDescent="0.25">
      <c r="B212"/>
      <c r="C212"/>
      <c r="D212"/>
      <c r="E212"/>
      <c r="F212"/>
      <c r="G212"/>
      <c r="H212"/>
      <c r="I212"/>
      <c r="J212"/>
      <c r="K212"/>
      <c r="L212" s="1"/>
      <c r="M212" s="126"/>
      <c r="O212"/>
      <c r="P212"/>
      <c r="Q212"/>
      <c r="R212"/>
    </row>
    <row r="213" spans="2:18" s="55" customFormat="1" x14ac:dyDescent="0.25">
      <c r="B213"/>
      <c r="C213"/>
      <c r="D213"/>
      <c r="E213"/>
      <c r="F213"/>
      <c r="G213"/>
      <c r="H213"/>
      <c r="I213"/>
      <c r="J213"/>
      <c r="K213"/>
      <c r="L213" s="1"/>
      <c r="M213" s="126"/>
      <c r="O213"/>
      <c r="P213"/>
      <c r="Q213"/>
      <c r="R213"/>
    </row>
    <row r="214" spans="2:18" s="55" customFormat="1" x14ac:dyDescent="0.25">
      <c r="B214"/>
      <c r="C214"/>
      <c r="D214"/>
      <c r="E214"/>
      <c r="F214"/>
      <c r="G214"/>
      <c r="H214"/>
      <c r="I214"/>
      <c r="J214"/>
      <c r="K214"/>
      <c r="L214" s="1"/>
      <c r="M214" s="126"/>
      <c r="O214"/>
      <c r="P214"/>
      <c r="Q214"/>
      <c r="R214"/>
    </row>
    <row r="215" spans="2:18" s="55" customFormat="1" x14ac:dyDescent="0.25">
      <c r="B215"/>
      <c r="C215"/>
      <c r="D215"/>
      <c r="E215"/>
      <c r="F215"/>
      <c r="G215"/>
      <c r="H215"/>
      <c r="I215"/>
      <c r="J215"/>
      <c r="K215"/>
      <c r="L215" s="1"/>
      <c r="M215" s="126"/>
      <c r="O215"/>
      <c r="P215"/>
      <c r="Q215"/>
      <c r="R215"/>
    </row>
    <row r="216" spans="2:18" s="55" customFormat="1" x14ac:dyDescent="0.25">
      <c r="B216"/>
      <c r="C216"/>
      <c r="D216"/>
      <c r="E216"/>
      <c r="F216"/>
      <c r="G216"/>
      <c r="H216"/>
      <c r="I216"/>
      <c r="J216"/>
      <c r="K216"/>
      <c r="L216" s="1"/>
      <c r="M216" s="126"/>
      <c r="O216"/>
      <c r="P216"/>
      <c r="Q216"/>
      <c r="R216"/>
    </row>
    <row r="217" spans="2:18" s="55" customFormat="1" x14ac:dyDescent="0.25">
      <c r="B217"/>
      <c r="C217"/>
      <c r="D217"/>
      <c r="E217"/>
      <c r="F217"/>
      <c r="G217"/>
      <c r="H217"/>
      <c r="I217"/>
      <c r="J217"/>
      <c r="K217"/>
      <c r="L217" s="1"/>
      <c r="M217" s="126"/>
      <c r="O217"/>
      <c r="P217"/>
      <c r="Q217"/>
      <c r="R217"/>
    </row>
    <row r="218" spans="2:18" s="55" customFormat="1" x14ac:dyDescent="0.25">
      <c r="B218"/>
      <c r="C218"/>
      <c r="D218"/>
      <c r="E218"/>
      <c r="F218"/>
      <c r="G218"/>
      <c r="H218"/>
      <c r="I218"/>
      <c r="J218"/>
      <c r="K218"/>
      <c r="L218" s="1"/>
      <c r="M218" s="126"/>
      <c r="O218"/>
      <c r="P218"/>
      <c r="Q218"/>
      <c r="R218"/>
    </row>
    <row r="219" spans="2:18" s="55" customFormat="1" x14ac:dyDescent="0.25">
      <c r="B219"/>
      <c r="C219"/>
      <c r="D219"/>
      <c r="E219"/>
      <c r="F219"/>
      <c r="G219"/>
      <c r="H219"/>
      <c r="I219"/>
      <c r="J219"/>
      <c r="K219"/>
      <c r="L219" s="1"/>
      <c r="M219" s="126"/>
      <c r="O219"/>
      <c r="P219"/>
      <c r="Q219"/>
      <c r="R219"/>
    </row>
    <row r="220" spans="2:18" s="55" customFormat="1" x14ac:dyDescent="0.25">
      <c r="B220"/>
      <c r="C220"/>
      <c r="D220"/>
      <c r="E220"/>
      <c r="F220"/>
      <c r="G220"/>
      <c r="H220"/>
      <c r="I220"/>
      <c r="J220"/>
      <c r="K220"/>
      <c r="L220" s="1"/>
      <c r="M220" s="126"/>
      <c r="O220"/>
      <c r="P220"/>
      <c r="Q220"/>
      <c r="R220"/>
    </row>
    <row r="221" spans="2:18" s="55" customFormat="1" x14ac:dyDescent="0.25">
      <c r="B221"/>
      <c r="C221"/>
      <c r="D221"/>
      <c r="E221"/>
      <c r="F221"/>
      <c r="G221"/>
      <c r="H221"/>
      <c r="I221"/>
      <c r="J221"/>
      <c r="K221"/>
      <c r="L221" s="1"/>
      <c r="M221" s="126"/>
      <c r="O221"/>
      <c r="P221"/>
      <c r="Q221"/>
      <c r="R221"/>
    </row>
    <row r="222" spans="2:18" s="55" customFormat="1" x14ac:dyDescent="0.25">
      <c r="B222"/>
      <c r="C222"/>
      <c r="D222"/>
      <c r="E222"/>
      <c r="F222"/>
      <c r="G222"/>
      <c r="H222"/>
      <c r="I222"/>
      <c r="J222"/>
      <c r="K222"/>
      <c r="L222" s="1"/>
      <c r="M222" s="126"/>
      <c r="O222"/>
      <c r="P222"/>
      <c r="Q222"/>
      <c r="R222"/>
    </row>
    <row r="223" spans="2:18" s="55" customFormat="1" x14ac:dyDescent="0.25">
      <c r="B223"/>
      <c r="C223"/>
      <c r="D223"/>
      <c r="E223"/>
      <c r="F223"/>
      <c r="G223"/>
      <c r="H223"/>
      <c r="I223"/>
      <c r="J223"/>
      <c r="K223"/>
      <c r="L223" s="1"/>
      <c r="M223" s="126"/>
      <c r="O223"/>
      <c r="P223"/>
      <c r="Q223"/>
      <c r="R223"/>
    </row>
    <row r="224" spans="2:18" s="55" customFormat="1" x14ac:dyDescent="0.25">
      <c r="B224"/>
      <c r="C224"/>
      <c r="D224"/>
      <c r="E224"/>
      <c r="F224"/>
      <c r="G224"/>
      <c r="H224"/>
      <c r="I224"/>
      <c r="J224"/>
      <c r="K224"/>
      <c r="L224" s="1"/>
      <c r="M224" s="126"/>
      <c r="O224"/>
      <c r="P224"/>
      <c r="Q224"/>
      <c r="R224"/>
    </row>
    <row r="225" spans="2:18" s="55" customFormat="1" x14ac:dyDescent="0.25">
      <c r="B225"/>
      <c r="C225"/>
      <c r="D225"/>
      <c r="E225"/>
      <c r="F225"/>
      <c r="G225"/>
      <c r="H225"/>
      <c r="I225"/>
      <c r="J225"/>
      <c r="K225"/>
      <c r="L225" s="1"/>
      <c r="M225" s="126"/>
      <c r="O225"/>
      <c r="P225"/>
      <c r="Q225"/>
      <c r="R225"/>
    </row>
    <row r="226" spans="2:18" s="55" customFormat="1" x14ac:dyDescent="0.25">
      <c r="B226"/>
      <c r="C226"/>
      <c r="D226"/>
      <c r="E226"/>
      <c r="F226"/>
      <c r="G226"/>
      <c r="H226"/>
      <c r="I226"/>
      <c r="J226"/>
      <c r="K226"/>
      <c r="L226" s="1"/>
      <c r="M226" s="126"/>
      <c r="O226"/>
      <c r="P226"/>
      <c r="Q226"/>
      <c r="R226"/>
    </row>
    <row r="227" spans="2:18" s="55" customFormat="1" x14ac:dyDescent="0.25">
      <c r="B227"/>
      <c r="C227"/>
      <c r="D227"/>
      <c r="E227"/>
      <c r="F227"/>
      <c r="G227"/>
      <c r="H227"/>
      <c r="I227"/>
      <c r="J227"/>
      <c r="K227"/>
      <c r="L227" s="1"/>
      <c r="M227" s="126"/>
      <c r="O227"/>
      <c r="P227"/>
      <c r="Q227"/>
      <c r="R227"/>
    </row>
    <row r="228" spans="2:18" s="55" customFormat="1" x14ac:dyDescent="0.25">
      <c r="B228"/>
      <c r="C228"/>
      <c r="D228"/>
      <c r="E228"/>
      <c r="F228"/>
      <c r="G228"/>
      <c r="H228"/>
      <c r="I228"/>
      <c r="J228"/>
      <c r="K228"/>
      <c r="L228" s="1"/>
      <c r="M228" s="126"/>
      <c r="O228"/>
      <c r="P228"/>
      <c r="Q228"/>
      <c r="R228"/>
    </row>
    <row r="229" spans="2:18" s="55" customFormat="1" x14ac:dyDescent="0.25">
      <c r="B229"/>
      <c r="C229"/>
      <c r="D229"/>
      <c r="E229"/>
      <c r="F229"/>
      <c r="G229"/>
      <c r="H229"/>
      <c r="I229"/>
      <c r="J229"/>
      <c r="K229"/>
      <c r="L229" s="1"/>
      <c r="M229" s="126"/>
      <c r="O229"/>
      <c r="P229"/>
      <c r="Q229"/>
      <c r="R229"/>
    </row>
    <row r="230" spans="2:18" s="55" customFormat="1" x14ac:dyDescent="0.25">
      <c r="B230"/>
      <c r="C230"/>
      <c r="D230"/>
      <c r="E230"/>
      <c r="F230"/>
      <c r="G230"/>
      <c r="H230"/>
      <c r="I230"/>
      <c r="J230"/>
      <c r="K230"/>
      <c r="L230" s="1"/>
      <c r="M230" s="126"/>
      <c r="O230"/>
      <c r="P230"/>
      <c r="Q230"/>
      <c r="R230"/>
    </row>
    <row r="231" spans="2:18" s="55" customFormat="1" x14ac:dyDescent="0.25">
      <c r="B231"/>
      <c r="C231"/>
      <c r="D231"/>
      <c r="E231"/>
      <c r="F231"/>
      <c r="G231"/>
      <c r="H231"/>
      <c r="I231"/>
      <c r="J231"/>
      <c r="K231"/>
      <c r="L231" s="1"/>
      <c r="M231" s="126"/>
      <c r="O231"/>
      <c r="P231"/>
      <c r="Q231"/>
      <c r="R231"/>
    </row>
    <row r="232" spans="2:18" s="55" customFormat="1" x14ac:dyDescent="0.25">
      <c r="B232"/>
      <c r="C232"/>
      <c r="D232"/>
      <c r="E232"/>
      <c r="F232"/>
      <c r="G232"/>
      <c r="H232"/>
      <c r="I232"/>
      <c r="J232"/>
      <c r="K232"/>
      <c r="L232" s="1"/>
      <c r="M232" s="126"/>
      <c r="O232"/>
      <c r="P232"/>
      <c r="Q232"/>
      <c r="R232"/>
    </row>
    <row r="233" spans="2:18" s="55" customFormat="1" x14ac:dyDescent="0.25">
      <c r="B233"/>
      <c r="C233"/>
      <c r="D233"/>
      <c r="E233"/>
      <c r="F233"/>
      <c r="G233"/>
      <c r="H233"/>
      <c r="I233"/>
      <c r="J233"/>
      <c r="K233"/>
      <c r="L233" s="1"/>
      <c r="M233" s="126"/>
      <c r="O233"/>
      <c r="P233"/>
      <c r="Q233"/>
      <c r="R233"/>
    </row>
    <row r="234" spans="2:18" s="55" customFormat="1" x14ac:dyDescent="0.25">
      <c r="B234"/>
      <c r="C234"/>
      <c r="D234"/>
      <c r="E234"/>
      <c r="F234"/>
      <c r="G234"/>
      <c r="H234"/>
      <c r="I234"/>
      <c r="J234"/>
      <c r="K234"/>
      <c r="L234" s="1"/>
      <c r="M234" s="126"/>
      <c r="O234"/>
      <c r="P234"/>
      <c r="Q234"/>
      <c r="R234"/>
    </row>
    <row r="235" spans="2:18" s="55" customFormat="1" x14ac:dyDescent="0.25">
      <c r="B235"/>
      <c r="C235"/>
      <c r="D235"/>
      <c r="E235"/>
      <c r="F235"/>
      <c r="G235"/>
      <c r="H235"/>
      <c r="I235"/>
      <c r="J235"/>
      <c r="K235"/>
      <c r="L235" s="1"/>
      <c r="M235" s="126"/>
      <c r="O235"/>
      <c r="P235"/>
      <c r="Q235"/>
      <c r="R235"/>
    </row>
    <row r="236" spans="2:18" s="55" customFormat="1" x14ac:dyDescent="0.25">
      <c r="B236"/>
      <c r="C236"/>
      <c r="D236"/>
      <c r="E236"/>
      <c r="F236"/>
      <c r="G236"/>
      <c r="H236"/>
      <c r="I236"/>
      <c r="J236"/>
      <c r="K236"/>
      <c r="L236" s="1"/>
      <c r="M236" s="126"/>
      <c r="O236"/>
      <c r="P236"/>
      <c r="Q236"/>
      <c r="R236"/>
    </row>
    <row r="237" spans="2:18" s="55" customFormat="1" x14ac:dyDescent="0.25">
      <c r="B237"/>
      <c r="C237"/>
      <c r="D237"/>
      <c r="E237"/>
      <c r="F237"/>
      <c r="G237"/>
      <c r="H237"/>
      <c r="I237"/>
      <c r="J237"/>
      <c r="K237"/>
      <c r="L237" s="1"/>
      <c r="M237" s="126"/>
      <c r="O237"/>
      <c r="P237"/>
      <c r="Q237"/>
      <c r="R237"/>
    </row>
    <row r="238" spans="2:18" s="55" customFormat="1" x14ac:dyDescent="0.25">
      <c r="B238"/>
      <c r="C238"/>
      <c r="D238"/>
      <c r="E238"/>
      <c r="F238"/>
      <c r="G238"/>
      <c r="H238"/>
      <c r="I238"/>
      <c r="J238"/>
      <c r="K238"/>
      <c r="L238" s="1"/>
      <c r="M238" s="126"/>
      <c r="O238"/>
      <c r="P238"/>
      <c r="Q238"/>
      <c r="R238"/>
    </row>
    <row r="239" spans="2:18" s="55" customFormat="1" x14ac:dyDescent="0.25">
      <c r="B239"/>
      <c r="C239"/>
      <c r="D239"/>
      <c r="E239"/>
      <c r="F239"/>
      <c r="G239"/>
      <c r="H239"/>
      <c r="I239"/>
      <c r="J239"/>
      <c r="K239"/>
      <c r="L239" s="1"/>
      <c r="M239" s="126"/>
      <c r="O239"/>
      <c r="P239"/>
      <c r="Q239"/>
      <c r="R239"/>
    </row>
    <row r="240" spans="2:18" s="55" customFormat="1" x14ac:dyDescent="0.25">
      <c r="B240"/>
      <c r="C240"/>
      <c r="D240"/>
      <c r="E240"/>
      <c r="F240"/>
      <c r="G240"/>
      <c r="H240"/>
      <c r="I240"/>
      <c r="J240"/>
      <c r="K240"/>
      <c r="L240" s="1"/>
      <c r="M240" s="126"/>
      <c r="O240"/>
      <c r="P240"/>
      <c r="Q240"/>
      <c r="R240"/>
    </row>
    <row r="241" spans="2:18" s="55" customFormat="1" x14ac:dyDescent="0.25">
      <c r="B241"/>
      <c r="C241"/>
      <c r="D241"/>
      <c r="E241"/>
      <c r="F241"/>
      <c r="G241"/>
      <c r="H241"/>
      <c r="I241"/>
      <c r="J241"/>
      <c r="K241"/>
      <c r="L241" s="1"/>
      <c r="M241" s="126"/>
      <c r="O241"/>
      <c r="P241"/>
      <c r="Q241"/>
      <c r="R241"/>
    </row>
    <row r="242" spans="2:18" s="55" customFormat="1" x14ac:dyDescent="0.25">
      <c r="B242"/>
      <c r="C242"/>
      <c r="D242"/>
      <c r="E242"/>
      <c r="F242"/>
      <c r="G242"/>
      <c r="H242"/>
      <c r="I242"/>
      <c r="J242"/>
      <c r="K242"/>
      <c r="L242" s="1"/>
      <c r="M242" s="126"/>
      <c r="O242"/>
      <c r="P242"/>
      <c r="Q242"/>
      <c r="R242"/>
    </row>
    <row r="243" spans="2:18" s="55" customFormat="1" x14ac:dyDescent="0.25">
      <c r="B243"/>
      <c r="C243"/>
      <c r="D243"/>
      <c r="E243"/>
      <c r="F243"/>
      <c r="G243"/>
      <c r="H243"/>
      <c r="I243"/>
      <c r="J243"/>
      <c r="K243"/>
      <c r="L243" s="1"/>
      <c r="M243" s="126"/>
      <c r="O243"/>
      <c r="P243"/>
      <c r="Q243"/>
      <c r="R243"/>
    </row>
    <row r="244" spans="2:18" s="55" customFormat="1" x14ac:dyDescent="0.25">
      <c r="B244"/>
      <c r="C244"/>
      <c r="D244"/>
      <c r="E244"/>
      <c r="F244"/>
      <c r="G244"/>
      <c r="H244"/>
      <c r="I244"/>
      <c r="J244"/>
      <c r="K244"/>
      <c r="L244" s="1"/>
      <c r="M244" s="126"/>
      <c r="O244"/>
      <c r="P244"/>
      <c r="Q244"/>
      <c r="R244"/>
    </row>
    <row r="245" spans="2:18" s="55" customFormat="1" x14ac:dyDescent="0.25">
      <c r="B245"/>
      <c r="C245"/>
      <c r="D245"/>
      <c r="E245"/>
      <c r="F245"/>
      <c r="G245"/>
      <c r="H245"/>
      <c r="I245"/>
      <c r="J245"/>
      <c r="K245"/>
      <c r="L245" s="1"/>
      <c r="M245" s="126"/>
      <c r="O245"/>
      <c r="P245"/>
      <c r="Q245"/>
      <c r="R245"/>
    </row>
    <row r="246" spans="2:18" s="55" customFormat="1" x14ac:dyDescent="0.25">
      <c r="B246"/>
      <c r="C246"/>
      <c r="D246"/>
      <c r="E246"/>
      <c r="F246"/>
      <c r="G246"/>
      <c r="H246"/>
      <c r="I246"/>
      <c r="J246"/>
      <c r="K246"/>
      <c r="L246" s="1"/>
      <c r="M246" s="126"/>
      <c r="O246"/>
      <c r="P246"/>
      <c r="Q246"/>
      <c r="R246"/>
    </row>
    <row r="247" spans="2:18" s="55" customFormat="1" x14ac:dyDescent="0.25">
      <c r="B247"/>
      <c r="C247"/>
      <c r="D247"/>
      <c r="E247"/>
      <c r="F247"/>
      <c r="G247"/>
      <c r="H247"/>
      <c r="I247"/>
      <c r="J247"/>
      <c r="K247"/>
      <c r="L247" s="1"/>
      <c r="M247" s="126"/>
      <c r="O247"/>
      <c r="P247"/>
      <c r="Q247"/>
      <c r="R247"/>
    </row>
    <row r="248" spans="2:18" s="55" customFormat="1" x14ac:dyDescent="0.25">
      <c r="B248"/>
      <c r="C248"/>
      <c r="D248"/>
      <c r="E248"/>
      <c r="F248"/>
      <c r="G248"/>
      <c r="H248"/>
      <c r="I248"/>
      <c r="J248"/>
      <c r="K248"/>
      <c r="L248" s="1"/>
      <c r="M248" s="126"/>
      <c r="O248"/>
      <c r="P248"/>
      <c r="Q248"/>
      <c r="R248"/>
    </row>
    <row r="249" spans="2:18" s="55" customFormat="1" x14ac:dyDescent="0.25">
      <c r="B249"/>
      <c r="C249"/>
      <c r="D249"/>
      <c r="E249"/>
      <c r="F249"/>
      <c r="G249"/>
      <c r="H249"/>
      <c r="I249"/>
      <c r="J249"/>
      <c r="K249"/>
      <c r="L249" s="1"/>
      <c r="M249" s="126"/>
      <c r="O249"/>
      <c r="P249"/>
      <c r="Q249"/>
      <c r="R249"/>
    </row>
    <row r="250" spans="2:18" s="55" customFormat="1" x14ac:dyDescent="0.25">
      <c r="B250"/>
      <c r="C250"/>
      <c r="D250"/>
      <c r="E250"/>
      <c r="F250"/>
      <c r="G250"/>
      <c r="H250"/>
      <c r="I250"/>
      <c r="J250"/>
      <c r="K250"/>
      <c r="L250" s="1"/>
      <c r="M250" s="126"/>
      <c r="O250"/>
      <c r="P250"/>
      <c r="Q250"/>
      <c r="R250"/>
    </row>
    <row r="251" spans="2:18" s="55" customFormat="1" x14ac:dyDescent="0.25">
      <c r="B251"/>
      <c r="C251"/>
      <c r="D251"/>
      <c r="E251"/>
      <c r="F251"/>
      <c r="G251"/>
      <c r="H251"/>
      <c r="I251"/>
      <c r="J251"/>
      <c r="K251"/>
      <c r="L251" s="1"/>
      <c r="M251" s="126"/>
      <c r="O251"/>
      <c r="P251"/>
      <c r="Q251"/>
      <c r="R251"/>
    </row>
    <row r="252" spans="2:18" s="55" customFormat="1" x14ac:dyDescent="0.25">
      <c r="B252"/>
      <c r="C252"/>
      <c r="D252"/>
      <c r="E252"/>
      <c r="F252"/>
      <c r="G252"/>
      <c r="H252"/>
      <c r="I252"/>
      <c r="J252"/>
      <c r="K252"/>
      <c r="L252" s="1"/>
      <c r="M252" s="126"/>
      <c r="O252"/>
      <c r="P252"/>
      <c r="Q252"/>
      <c r="R252"/>
    </row>
    <row r="253" spans="2:18" s="55" customFormat="1" x14ac:dyDescent="0.25">
      <c r="B253"/>
      <c r="C253"/>
      <c r="D253"/>
      <c r="E253"/>
      <c r="F253"/>
      <c r="G253"/>
      <c r="H253"/>
      <c r="I253"/>
      <c r="J253"/>
      <c r="K253"/>
      <c r="L253" s="1"/>
      <c r="M253" s="126"/>
      <c r="O253"/>
      <c r="P253"/>
      <c r="Q253"/>
      <c r="R253"/>
    </row>
    <row r="254" spans="2:18" s="55" customFormat="1" x14ac:dyDescent="0.25">
      <c r="B254"/>
      <c r="C254"/>
      <c r="D254"/>
      <c r="E254"/>
      <c r="F254"/>
      <c r="G254"/>
      <c r="H254"/>
      <c r="I254"/>
      <c r="J254"/>
      <c r="K254"/>
      <c r="L254" s="1"/>
      <c r="M254" s="126"/>
      <c r="O254"/>
      <c r="P254"/>
      <c r="Q254"/>
      <c r="R254"/>
    </row>
    <row r="255" spans="2:18" s="55" customFormat="1" x14ac:dyDescent="0.25">
      <c r="B255"/>
      <c r="C255"/>
      <c r="D255"/>
      <c r="E255"/>
      <c r="F255"/>
      <c r="G255"/>
      <c r="H255"/>
      <c r="I255"/>
      <c r="J255"/>
      <c r="K255"/>
      <c r="L255" s="1"/>
      <c r="M255" s="126"/>
      <c r="O255"/>
      <c r="P255"/>
      <c r="Q255"/>
      <c r="R255"/>
    </row>
    <row r="256" spans="2:18" s="55" customFormat="1" x14ac:dyDescent="0.25">
      <c r="B256"/>
      <c r="C256"/>
      <c r="D256"/>
      <c r="E256"/>
      <c r="F256"/>
      <c r="G256"/>
      <c r="H256"/>
      <c r="I256"/>
      <c r="J256"/>
      <c r="K256"/>
      <c r="L256" s="1"/>
      <c r="M256" s="126"/>
      <c r="O256"/>
      <c r="P256"/>
      <c r="Q256"/>
      <c r="R256"/>
    </row>
    <row r="257" spans="2:18" s="55" customFormat="1" x14ac:dyDescent="0.25">
      <c r="B257"/>
      <c r="C257"/>
      <c r="D257"/>
      <c r="E257"/>
      <c r="F257"/>
      <c r="G257"/>
      <c r="H257"/>
      <c r="I257"/>
      <c r="J257"/>
      <c r="K257"/>
      <c r="L257" s="1"/>
      <c r="M257" s="126"/>
      <c r="O257"/>
      <c r="P257"/>
      <c r="Q257"/>
      <c r="R257"/>
    </row>
    <row r="258" spans="2:18" s="55" customFormat="1" x14ac:dyDescent="0.25">
      <c r="B258"/>
      <c r="C258"/>
      <c r="D258"/>
      <c r="E258"/>
      <c r="F258"/>
      <c r="G258"/>
      <c r="H258"/>
      <c r="I258"/>
      <c r="J258"/>
      <c r="K258"/>
      <c r="L258" s="1"/>
      <c r="M258" s="126"/>
      <c r="O258"/>
      <c r="P258"/>
      <c r="Q258"/>
      <c r="R258"/>
    </row>
    <row r="259" spans="2:18" s="55" customFormat="1" x14ac:dyDescent="0.25">
      <c r="B259"/>
      <c r="C259"/>
      <c r="D259"/>
      <c r="E259"/>
      <c r="F259"/>
      <c r="G259"/>
      <c r="H259"/>
      <c r="I259"/>
      <c r="J259"/>
      <c r="K259"/>
      <c r="L259" s="1"/>
      <c r="M259" s="126"/>
      <c r="O259"/>
      <c r="P259"/>
      <c r="Q259"/>
      <c r="R259"/>
    </row>
    <row r="260" spans="2:18" s="55" customFormat="1" x14ac:dyDescent="0.25">
      <c r="B260"/>
      <c r="C260"/>
      <c r="D260"/>
      <c r="E260"/>
      <c r="F260"/>
      <c r="G260"/>
      <c r="H260"/>
      <c r="I260"/>
      <c r="J260"/>
      <c r="K260"/>
      <c r="L260" s="1"/>
      <c r="M260" s="126"/>
      <c r="O260"/>
      <c r="P260"/>
      <c r="Q260"/>
      <c r="R260"/>
    </row>
    <row r="261" spans="2:18" s="55" customFormat="1" x14ac:dyDescent="0.25">
      <c r="B261"/>
      <c r="C261"/>
      <c r="D261"/>
      <c r="E261"/>
      <c r="F261"/>
      <c r="G261"/>
      <c r="H261"/>
      <c r="I261"/>
      <c r="J261"/>
      <c r="K261"/>
      <c r="L261" s="1"/>
      <c r="M261" s="126"/>
      <c r="O261"/>
      <c r="P261"/>
      <c r="Q261"/>
      <c r="R261"/>
    </row>
    <row r="262" spans="2:18" s="55" customFormat="1" x14ac:dyDescent="0.25">
      <c r="B262"/>
      <c r="C262"/>
      <c r="D262"/>
      <c r="E262"/>
      <c r="F262"/>
      <c r="G262"/>
      <c r="H262"/>
      <c r="I262"/>
      <c r="J262"/>
      <c r="K262"/>
      <c r="L262" s="1"/>
      <c r="M262" s="126"/>
      <c r="O262"/>
      <c r="P262"/>
      <c r="Q262"/>
      <c r="R262"/>
    </row>
    <row r="263" spans="2:18" s="55" customFormat="1" x14ac:dyDescent="0.25">
      <c r="B263"/>
      <c r="C263"/>
      <c r="D263"/>
      <c r="E263"/>
      <c r="F263"/>
      <c r="G263"/>
      <c r="H263"/>
      <c r="I263"/>
      <c r="J263"/>
      <c r="K263"/>
      <c r="L263" s="1"/>
      <c r="M263" s="126"/>
      <c r="O263"/>
      <c r="P263"/>
      <c r="Q263"/>
      <c r="R263"/>
    </row>
    <row r="264" spans="2:18" s="55" customFormat="1" x14ac:dyDescent="0.25">
      <c r="B264"/>
      <c r="C264"/>
      <c r="D264"/>
      <c r="E264"/>
      <c r="F264"/>
      <c r="G264"/>
      <c r="H264"/>
      <c r="I264"/>
      <c r="J264"/>
      <c r="K264"/>
      <c r="L264" s="1"/>
      <c r="M264" s="126"/>
      <c r="O264"/>
      <c r="P264"/>
      <c r="Q264"/>
      <c r="R264"/>
    </row>
    <row r="265" spans="2:18" s="55" customFormat="1" x14ac:dyDescent="0.25">
      <c r="B265"/>
      <c r="C265"/>
      <c r="D265"/>
      <c r="E265"/>
      <c r="F265"/>
      <c r="G265"/>
      <c r="H265"/>
      <c r="I265"/>
      <c r="J265"/>
      <c r="K265"/>
      <c r="L265" s="1"/>
      <c r="M265" s="126"/>
      <c r="O265"/>
      <c r="P265"/>
      <c r="Q265"/>
      <c r="R265"/>
    </row>
    <row r="266" spans="2:18" s="55" customFormat="1" x14ac:dyDescent="0.25">
      <c r="B266"/>
      <c r="C266"/>
      <c r="D266"/>
      <c r="E266"/>
      <c r="F266"/>
      <c r="G266"/>
      <c r="H266"/>
      <c r="I266"/>
      <c r="J266"/>
      <c r="K266"/>
      <c r="L266" s="1"/>
      <c r="M266" s="126"/>
      <c r="O266"/>
      <c r="P266"/>
      <c r="Q266"/>
      <c r="R266"/>
    </row>
    <row r="267" spans="2:18" s="55" customFormat="1" x14ac:dyDescent="0.25">
      <c r="B267"/>
      <c r="C267"/>
      <c r="D267"/>
      <c r="E267"/>
      <c r="F267"/>
      <c r="G267"/>
      <c r="H267"/>
      <c r="I267"/>
      <c r="J267"/>
      <c r="K267"/>
      <c r="L267" s="1"/>
      <c r="M267" s="126"/>
      <c r="O267"/>
      <c r="P267"/>
      <c r="Q267"/>
      <c r="R267"/>
    </row>
    <row r="268" spans="2:18" s="55" customFormat="1" x14ac:dyDescent="0.25">
      <c r="B268"/>
      <c r="C268"/>
      <c r="D268"/>
      <c r="E268"/>
      <c r="F268"/>
      <c r="G268"/>
      <c r="H268"/>
      <c r="I268"/>
      <c r="J268"/>
      <c r="K268"/>
      <c r="L268" s="1"/>
      <c r="M268" s="126"/>
      <c r="O268"/>
      <c r="P268"/>
      <c r="Q268"/>
      <c r="R268"/>
    </row>
    <row r="269" spans="2:18" s="55" customFormat="1" x14ac:dyDescent="0.25">
      <c r="B269"/>
      <c r="C269"/>
      <c r="D269"/>
      <c r="E269"/>
      <c r="F269"/>
      <c r="G269"/>
      <c r="H269"/>
      <c r="I269"/>
      <c r="J269"/>
      <c r="K269"/>
      <c r="L269" s="1"/>
      <c r="M269" s="126"/>
      <c r="O269"/>
      <c r="P269"/>
      <c r="Q269"/>
      <c r="R269"/>
    </row>
    <row r="270" spans="2:18" s="55" customFormat="1" x14ac:dyDescent="0.25">
      <c r="B270"/>
      <c r="C270"/>
      <c r="D270"/>
      <c r="E270"/>
      <c r="F270"/>
      <c r="G270"/>
      <c r="H270"/>
      <c r="I270"/>
      <c r="J270"/>
      <c r="K270"/>
      <c r="L270" s="1"/>
      <c r="M270" s="126"/>
      <c r="O270"/>
      <c r="P270"/>
      <c r="Q270"/>
      <c r="R270"/>
    </row>
    <row r="271" spans="2:18" s="55" customFormat="1" x14ac:dyDescent="0.25">
      <c r="B271"/>
      <c r="C271"/>
      <c r="D271"/>
      <c r="E271"/>
      <c r="F271"/>
      <c r="G271"/>
      <c r="H271"/>
      <c r="I271"/>
      <c r="J271"/>
      <c r="K271"/>
      <c r="L271" s="1"/>
      <c r="M271" s="126"/>
      <c r="O271"/>
      <c r="P271"/>
      <c r="Q271"/>
      <c r="R271"/>
    </row>
    <row r="272" spans="2:18" s="55" customFormat="1" x14ac:dyDescent="0.25">
      <c r="B272"/>
      <c r="C272"/>
      <c r="D272"/>
      <c r="E272"/>
      <c r="F272"/>
      <c r="G272"/>
      <c r="H272"/>
      <c r="I272"/>
      <c r="J272"/>
      <c r="K272"/>
      <c r="L272" s="1"/>
      <c r="M272" s="126"/>
      <c r="O272"/>
      <c r="P272"/>
      <c r="Q272"/>
      <c r="R272"/>
    </row>
    <row r="273" spans="2:18" s="55" customFormat="1" x14ac:dyDescent="0.25">
      <c r="B273"/>
      <c r="C273"/>
      <c r="D273"/>
      <c r="E273"/>
      <c r="F273"/>
      <c r="G273"/>
      <c r="H273"/>
      <c r="I273"/>
      <c r="J273"/>
      <c r="K273"/>
      <c r="L273" s="1"/>
      <c r="M273" s="126"/>
      <c r="O273"/>
      <c r="P273"/>
      <c r="Q273"/>
      <c r="R273"/>
    </row>
    <row r="274" spans="2:18" s="55" customFormat="1" x14ac:dyDescent="0.25">
      <c r="B274"/>
      <c r="C274"/>
      <c r="D274"/>
      <c r="E274"/>
      <c r="F274"/>
      <c r="G274"/>
      <c r="H274"/>
      <c r="I274"/>
      <c r="J274"/>
      <c r="K274"/>
      <c r="L274" s="1"/>
      <c r="M274" s="126"/>
      <c r="O274"/>
      <c r="P274"/>
      <c r="Q274"/>
      <c r="R274"/>
    </row>
    <row r="275" spans="2:18" s="55" customFormat="1" x14ac:dyDescent="0.25">
      <c r="B275"/>
      <c r="C275"/>
      <c r="D275"/>
      <c r="E275"/>
      <c r="F275"/>
      <c r="G275"/>
      <c r="H275"/>
      <c r="I275"/>
      <c r="J275"/>
      <c r="K275"/>
      <c r="L275" s="1"/>
      <c r="M275" s="126"/>
      <c r="O275"/>
      <c r="P275"/>
      <c r="Q275"/>
      <c r="R275"/>
    </row>
    <row r="276" spans="2:18" s="55" customFormat="1" x14ac:dyDescent="0.25">
      <c r="B276"/>
      <c r="C276"/>
      <c r="D276"/>
      <c r="E276"/>
      <c r="F276"/>
      <c r="G276"/>
      <c r="H276"/>
      <c r="I276"/>
      <c r="J276"/>
      <c r="K276"/>
      <c r="L276" s="1"/>
      <c r="M276" s="126"/>
      <c r="O276"/>
      <c r="P276"/>
      <c r="Q276"/>
      <c r="R276"/>
    </row>
    <row r="277" spans="2:18" s="55" customFormat="1" x14ac:dyDescent="0.25">
      <c r="B277"/>
      <c r="C277"/>
      <c r="D277"/>
      <c r="E277"/>
      <c r="F277"/>
      <c r="G277"/>
      <c r="H277"/>
      <c r="I277"/>
      <c r="J277"/>
      <c r="K277"/>
      <c r="L277" s="1"/>
      <c r="M277" s="126"/>
      <c r="O277"/>
      <c r="P277"/>
      <c r="Q277"/>
      <c r="R277"/>
    </row>
    <row r="278" spans="2:18" s="55" customFormat="1" x14ac:dyDescent="0.25">
      <c r="B278"/>
      <c r="C278"/>
      <c r="D278"/>
      <c r="E278"/>
      <c r="F278"/>
      <c r="G278"/>
      <c r="H278"/>
      <c r="I278"/>
      <c r="J278"/>
      <c r="K278"/>
      <c r="L278" s="1"/>
      <c r="M278" s="126"/>
      <c r="O278"/>
      <c r="P278"/>
      <c r="Q278"/>
      <c r="R278"/>
    </row>
    <row r="279" spans="2:18" s="55" customFormat="1" x14ac:dyDescent="0.25">
      <c r="B279"/>
      <c r="C279"/>
      <c r="D279"/>
      <c r="E279"/>
      <c r="F279"/>
      <c r="G279"/>
      <c r="H279"/>
      <c r="I279"/>
      <c r="J279"/>
      <c r="K279"/>
      <c r="L279" s="1"/>
      <c r="M279" s="126"/>
      <c r="O279"/>
      <c r="P279"/>
      <c r="Q279"/>
      <c r="R279"/>
    </row>
    <row r="280" spans="2:18" s="55" customFormat="1" x14ac:dyDescent="0.25">
      <c r="B280"/>
      <c r="C280"/>
      <c r="D280"/>
      <c r="E280"/>
      <c r="F280"/>
      <c r="G280"/>
      <c r="H280"/>
      <c r="I280"/>
      <c r="J280"/>
      <c r="K280"/>
      <c r="L280" s="1"/>
      <c r="M280" s="126"/>
      <c r="O280"/>
      <c r="P280"/>
      <c r="Q280"/>
      <c r="R280"/>
    </row>
    <row r="281" spans="2:18" s="55" customFormat="1" x14ac:dyDescent="0.25">
      <c r="B281"/>
      <c r="C281"/>
      <c r="D281"/>
      <c r="E281"/>
      <c r="F281"/>
      <c r="G281"/>
      <c r="H281"/>
      <c r="I281"/>
      <c r="J281"/>
      <c r="K281"/>
      <c r="L281" s="1"/>
      <c r="M281" s="126"/>
      <c r="O281"/>
      <c r="P281"/>
      <c r="Q281"/>
      <c r="R281"/>
    </row>
    <row r="282" spans="2:18" s="55" customFormat="1" x14ac:dyDescent="0.25">
      <c r="B282"/>
      <c r="C282"/>
      <c r="D282"/>
      <c r="E282"/>
      <c r="F282"/>
      <c r="G282"/>
      <c r="H282"/>
      <c r="I282"/>
      <c r="J282"/>
      <c r="K282"/>
      <c r="L282" s="1"/>
      <c r="M282" s="126"/>
      <c r="O282"/>
      <c r="P282"/>
      <c r="Q282"/>
      <c r="R282"/>
    </row>
    <row r="283" spans="2:18" s="55" customFormat="1" x14ac:dyDescent="0.25">
      <c r="B283"/>
      <c r="C283"/>
      <c r="D283"/>
      <c r="E283"/>
      <c r="F283"/>
      <c r="G283"/>
      <c r="H283"/>
      <c r="I283"/>
      <c r="J283"/>
      <c r="K283"/>
      <c r="L283" s="1"/>
      <c r="M283" s="126"/>
      <c r="O283"/>
      <c r="P283"/>
      <c r="Q283"/>
      <c r="R283"/>
    </row>
    <row r="284" spans="2:18" s="55" customFormat="1" x14ac:dyDescent="0.25">
      <c r="B284"/>
      <c r="C284"/>
      <c r="D284"/>
      <c r="E284"/>
      <c r="F284"/>
      <c r="G284"/>
      <c r="H284"/>
      <c r="I284"/>
      <c r="J284"/>
      <c r="K284"/>
      <c r="L284" s="1"/>
      <c r="M284" s="126"/>
      <c r="O284"/>
      <c r="P284"/>
      <c r="Q284"/>
      <c r="R284"/>
    </row>
    <row r="285" spans="2:18" s="55" customFormat="1" x14ac:dyDescent="0.25">
      <c r="B285"/>
      <c r="C285"/>
      <c r="D285"/>
      <c r="E285"/>
      <c r="F285"/>
      <c r="G285"/>
      <c r="H285"/>
      <c r="I285"/>
      <c r="J285"/>
      <c r="K285"/>
      <c r="L285" s="1"/>
      <c r="M285" s="126"/>
      <c r="O285"/>
      <c r="P285"/>
      <c r="Q285"/>
      <c r="R285"/>
    </row>
    <row r="286" spans="2:18" s="55" customFormat="1" x14ac:dyDescent="0.25">
      <c r="B286"/>
      <c r="C286"/>
      <c r="D286"/>
      <c r="E286"/>
      <c r="F286"/>
      <c r="G286"/>
      <c r="H286"/>
      <c r="I286"/>
      <c r="J286"/>
      <c r="K286"/>
      <c r="L286" s="1"/>
      <c r="M286" s="126"/>
      <c r="O286"/>
      <c r="P286"/>
      <c r="Q286"/>
      <c r="R286"/>
    </row>
    <row r="287" spans="2:18" s="55" customFormat="1" x14ac:dyDescent="0.25">
      <c r="B287"/>
      <c r="C287"/>
      <c r="D287"/>
      <c r="E287"/>
      <c r="F287"/>
      <c r="G287"/>
      <c r="H287"/>
      <c r="I287"/>
      <c r="J287"/>
      <c r="K287"/>
      <c r="L287" s="1"/>
      <c r="M287" s="126"/>
      <c r="O287"/>
      <c r="P287"/>
      <c r="Q287"/>
      <c r="R287"/>
    </row>
    <row r="288" spans="2:18" s="55" customFormat="1" x14ac:dyDescent="0.25">
      <c r="B288"/>
      <c r="C288"/>
      <c r="D288"/>
      <c r="E288"/>
      <c r="F288"/>
      <c r="G288"/>
      <c r="H288"/>
      <c r="I288"/>
      <c r="J288"/>
      <c r="K288"/>
      <c r="L288" s="1"/>
      <c r="M288" s="126"/>
      <c r="O288"/>
      <c r="P288"/>
      <c r="Q288"/>
      <c r="R288"/>
    </row>
    <row r="289" spans="2:18" s="55" customFormat="1" x14ac:dyDescent="0.25">
      <c r="B289"/>
      <c r="C289"/>
      <c r="D289"/>
      <c r="E289"/>
      <c r="F289"/>
      <c r="G289"/>
      <c r="H289"/>
      <c r="I289"/>
      <c r="J289"/>
      <c r="K289"/>
      <c r="L289" s="1"/>
      <c r="M289" s="126"/>
      <c r="O289"/>
      <c r="P289"/>
      <c r="Q289"/>
      <c r="R289"/>
    </row>
    <row r="290" spans="2:18" s="55" customFormat="1" x14ac:dyDescent="0.25">
      <c r="B290"/>
      <c r="C290"/>
      <c r="D290"/>
      <c r="E290"/>
      <c r="F290"/>
      <c r="G290"/>
      <c r="H290"/>
      <c r="I290"/>
      <c r="J290"/>
      <c r="K290"/>
      <c r="L290" s="1"/>
      <c r="M290" s="126"/>
      <c r="O290"/>
      <c r="P290"/>
      <c r="Q290"/>
      <c r="R290"/>
    </row>
    <row r="291" spans="2:18" s="55" customFormat="1" x14ac:dyDescent="0.25">
      <c r="B291"/>
      <c r="C291"/>
      <c r="D291"/>
      <c r="E291"/>
      <c r="F291"/>
      <c r="G291"/>
      <c r="H291"/>
      <c r="I291"/>
      <c r="J291"/>
      <c r="K291"/>
      <c r="L291" s="1"/>
      <c r="M291" s="126"/>
      <c r="O291"/>
      <c r="P291"/>
      <c r="Q291"/>
      <c r="R291"/>
    </row>
    <row r="292" spans="2:18" s="55" customFormat="1" x14ac:dyDescent="0.25">
      <c r="B292"/>
      <c r="C292"/>
      <c r="D292"/>
      <c r="E292"/>
      <c r="F292"/>
      <c r="G292"/>
      <c r="H292"/>
      <c r="I292"/>
      <c r="J292"/>
      <c r="K292"/>
      <c r="L292" s="1"/>
      <c r="M292" s="127"/>
      <c r="O292"/>
      <c r="P292"/>
      <c r="Q292"/>
      <c r="R292"/>
    </row>
    <row r="293" spans="2:18" s="55" customFormat="1" x14ac:dyDescent="0.25">
      <c r="B293"/>
      <c r="C293"/>
      <c r="D293"/>
      <c r="E293"/>
      <c r="F293"/>
      <c r="G293"/>
      <c r="H293"/>
      <c r="I293"/>
      <c r="J293"/>
      <c r="K293"/>
      <c r="L293" s="1"/>
      <c r="M293" s="127"/>
      <c r="O293"/>
      <c r="P293"/>
      <c r="Q293"/>
      <c r="R293"/>
    </row>
    <row r="294" spans="2:18" s="55" customFormat="1" x14ac:dyDescent="0.25">
      <c r="B294"/>
      <c r="C294"/>
      <c r="D294"/>
      <c r="E294"/>
      <c r="F294"/>
      <c r="G294"/>
      <c r="H294"/>
      <c r="I294"/>
      <c r="J294"/>
      <c r="K294"/>
      <c r="L294" s="1"/>
      <c r="M294" s="127"/>
      <c r="O294"/>
      <c r="P294"/>
      <c r="Q294"/>
      <c r="R294"/>
    </row>
    <row r="295" spans="2:18" s="55" customFormat="1" x14ac:dyDescent="0.25">
      <c r="B295"/>
      <c r="C295"/>
      <c r="D295"/>
      <c r="E295"/>
      <c r="F295"/>
      <c r="G295"/>
      <c r="H295"/>
      <c r="I295"/>
      <c r="J295"/>
      <c r="K295"/>
      <c r="L295" s="1"/>
      <c r="M295" s="127"/>
      <c r="O295"/>
      <c r="P295"/>
      <c r="Q295"/>
      <c r="R295"/>
    </row>
    <row r="296" spans="2:18" s="55" customFormat="1" x14ac:dyDescent="0.25">
      <c r="B296"/>
      <c r="C296"/>
      <c r="D296"/>
      <c r="E296"/>
      <c r="F296"/>
      <c r="G296"/>
      <c r="H296"/>
      <c r="I296"/>
      <c r="J296"/>
      <c r="K296"/>
      <c r="L296" s="1"/>
      <c r="M296" s="127"/>
      <c r="O296"/>
      <c r="P296"/>
      <c r="Q296"/>
      <c r="R296"/>
    </row>
    <row r="297" spans="2:18" s="55" customFormat="1" x14ac:dyDescent="0.25">
      <c r="B297"/>
      <c r="C297"/>
      <c r="D297"/>
      <c r="E297"/>
      <c r="F297"/>
      <c r="G297"/>
      <c r="H297"/>
      <c r="I297"/>
      <c r="J297"/>
      <c r="K297"/>
      <c r="L297" s="1"/>
      <c r="M297" s="127"/>
      <c r="O297"/>
      <c r="P297"/>
      <c r="Q297"/>
      <c r="R297"/>
    </row>
    <row r="298" spans="2:18" s="55" customFormat="1" x14ac:dyDescent="0.25">
      <c r="B298"/>
      <c r="C298"/>
      <c r="D298"/>
      <c r="E298"/>
      <c r="F298"/>
      <c r="G298"/>
      <c r="H298"/>
      <c r="I298"/>
      <c r="J298"/>
      <c r="K298"/>
      <c r="L298" s="1"/>
      <c r="M298" s="127"/>
      <c r="O298"/>
      <c r="P298"/>
      <c r="Q298"/>
      <c r="R298"/>
    </row>
  </sheetData>
  <mergeCells count="35">
    <mergeCell ref="D46:I47"/>
    <mergeCell ref="J46:J47"/>
    <mergeCell ref="K46:K47"/>
    <mergeCell ref="L46:L47"/>
    <mergeCell ref="M46:M47"/>
    <mergeCell ref="J49:M49"/>
    <mergeCell ref="J50:M50"/>
    <mergeCell ref="J55:M55"/>
    <mergeCell ref="J56:M56"/>
    <mergeCell ref="C23:L23"/>
    <mergeCell ref="J41:J42"/>
    <mergeCell ref="K41:K42"/>
    <mergeCell ref="L41:L42"/>
    <mergeCell ref="M41:M42"/>
    <mergeCell ref="D41:I42"/>
    <mergeCell ref="J31:J32"/>
    <mergeCell ref="K31:K32"/>
    <mergeCell ref="L31:L32"/>
    <mergeCell ref="D32:I32"/>
    <mergeCell ref="B28:M28"/>
    <mergeCell ref="B29:M29"/>
    <mergeCell ref="B30:B32"/>
    <mergeCell ref="C30:C32"/>
    <mergeCell ref="D30:L30"/>
    <mergeCell ref="M30:M32"/>
    <mergeCell ref="D31:I31"/>
    <mergeCell ref="C22:L22"/>
    <mergeCell ref="C24:L24"/>
    <mergeCell ref="C25:L25"/>
    <mergeCell ref="C26:L26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0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09"/>
  <sheetViews>
    <sheetView view="pageBreakPreview" topLeftCell="A51" zoomScale="85" zoomScaleNormal="85" zoomScaleSheetLayoutView="85" workbookViewId="0">
      <selection activeCell="M39" sqref="M39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3.28515625" style="1" customWidth="1"/>
    <col min="9" max="9" width="4.42578125" style="1" customWidth="1"/>
    <col min="10" max="10" width="9.140625" style="2"/>
    <col min="11" max="11" width="10.5703125" style="3" bestFit="1" customWidth="1"/>
    <col min="12" max="12" width="9.140625" style="1"/>
    <col min="13" max="13" width="17.5703125" style="1" customWidth="1"/>
    <col min="14" max="14" width="14.85546875" style="55" customWidth="1"/>
    <col min="15" max="15" width="15.28515625" customWidth="1"/>
  </cols>
  <sheetData>
    <row r="1" spans="2:18" x14ac:dyDescent="0.2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2:18" x14ac:dyDescent="0.25">
      <c r="B2" s="178" t="s">
        <v>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2:18" ht="3.75" customHeight="1" x14ac:dyDescent="0.25"/>
    <row r="4" spans="2:18" x14ac:dyDescent="0.25">
      <c r="B4" s="179" t="s">
        <v>258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87"/>
      <c r="M5" s="87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100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102</v>
      </c>
      <c r="R16" t="s">
        <v>18</v>
      </c>
    </row>
    <row r="17" spans="2:18" x14ac:dyDescent="0.25">
      <c r="B17" t="s">
        <v>261</v>
      </c>
      <c r="C17" s="52">
        <f>M24</f>
        <v>217871600</v>
      </c>
    </row>
    <row r="18" spans="2:18" x14ac:dyDescent="0.25">
      <c r="B18" t="s">
        <v>262</v>
      </c>
      <c r="C18" s="52">
        <f>C17+(C17*10%)</f>
        <v>239658760</v>
      </c>
      <c r="R18" t="s">
        <v>19</v>
      </c>
    </row>
    <row r="19" spans="2:18" ht="5.25" customHeight="1" x14ac:dyDescent="0.25"/>
    <row r="20" spans="2:18" x14ac:dyDescent="0.25">
      <c r="B20" s="182" t="s">
        <v>20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2:18" x14ac:dyDescent="0.25">
      <c r="B21" s="8" t="s">
        <v>21</v>
      </c>
      <c r="C21" s="179" t="s">
        <v>22</v>
      </c>
      <c r="D21" s="180"/>
      <c r="E21" s="180"/>
      <c r="F21" s="180"/>
      <c r="G21" s="180"/>
      <c r="H21" s="180"/>
      <c r="I21" s="180"/>
      <c r="J21" s="180"/>
      <c r="K21" s="180"/>
      <c r="L21" s="181"/>
      <c r="M21" s="88" t="s">
        <v>23</v>
      </c>
    </row>
    <row r="22" spans="2:18" x14ac:dyDescent="0.25">
      <c r="B22" s="10" t="s">
        <v>24</v>
      </c>
      <c r="C22" s="174" t="s">
        <v>249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  <c r="N23"/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M34</f>
        <v>217871600</v>
      </c>
    </row>
    <row r="25" spans="2:18" x14ac:dyDescent="0.25">
      <c r="B25" s="10" t="s">
        <v>27</v>
      </c>
      <c r="C25" s="193" t="s">
        <v>284</v>
      </c>
      <c r="D25" s="194"/>
      <c r="E25" s="194"/>
      <c r="F25" s="194"/>
      <c r="G25" s="194"/>
      <c r="H25" s="194"/>
      <c r="I25" s="194"/>
      <c r="J25" s="194"/>
      <c r="K25" s="194"/>
      <c r="L25" s="195"/>
      <c r="M25" s="13" t="s">
        <v>314</v>
      </c>
    </row>
    <row r="26" spans="2:18" ht="30" x14ac:dyDescent="0.25">
      <c r="B26" s="10"/>
      <c r="C26" s="89" t="s">
        <v>272</v>
      </c>
      <c r="D26" s="90"/>
      <c r="E26" s="90"/>
      <c r="F26" s="90"/>
      <c r="G26" s="90"/>
      <c r="H26" s="90"/>
      <c r="I26" s="90"/>
      <c r="J26" s="90"/>
      <c r="K26" s="90"/>
      <c r="L26" s="91"/>
      <c r="M26" s="13" t="s">
        <v>277</v>
      </c>
    </row>
    <row r="27" spans="2:18" ht="14.25" customHeight="1" x14ac:dyDescent="0.25">
      <c r="B27" s="10" t="s">
        <v>28</v>
      </c>
      <c r="C27" s="174" t="str">
        <f>'01'!C26:L26</f>
        <v>Terlaksananya Tertib Administrasi Umum Perangkat Daerah</v>
      </c>
      <c r="D27" s="175"/>
      <c r="E27" s="175"/>
      <c r="F27" s="175"/>
      <c r="G27" s="175"/>
      <c r="H27" s="175"/>
      <c r="I27" s="175"/>
      <c r="J27" s="175"/>
      <c r="K27" s="175"/>
      <c r="L27" s="176"/>
      <c r="M27" s="11" t="str">
        <f>'01'!M26</f>
        <v>12 Bulan</v>
      </c>
    </row>
    <row r="28" spans="2:18" ht="4.5" customHeight="1" x14ac:dyDescent="0.25"/>
    <row r="29" spans="2:18" ht="16.5" customHeight="1" x14ac:dyDescent="0.25">
      <c r="B29" s="182" t="s">
        <v>29</v>
      </c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</row>
    <row r="30" spans="2:18" ht="3.75" customHeight="1" x14ac:dyDescent="0.25"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</row>
    <row r="31" spans="2:18" x14ac:dyDescent="0.25">
      <c r="B31" s="257" t="s">
        <v>30</v>
      </c>
      <c r="C31" s="257" t="s">
        <v>31</v>
      </c>
      <c r="D31" s="260" t="s">
        <v>32</v>
      </c>
      <c r="E31" s="261"/>
      <c r="F31" s="261"/>
      <c r="G31" s="261"/>
      <c r="H31" s="261"/>
      <c r="I31" s="261"/>
      <c r="J31" s="261"/>
      <c r="K31" s="261"/>
      <c r="L31" s="262"/>
      <c r="M31" s="263" t="s">
        <v>33</v>
      </c>
      <c r="N31" s="92"/>
      <c r="O31" s="56"/>
    </row>
    <row r="32" spans="2:18" x14ac:dyDescent="0.25">
      <c r="B32" s="258"/>
      <c r="C32" s="258"/>
      <c r="D32" s="266" t="s">
        <v>34</v>
      </c>
      <c r="E32" s="266"/>
      <c r="F32" s="266"/>
      <c r="G32" s="266"/>
      <c r="H32" s="266"/>
      <c r="I32" s="266"/>
      <c r="J32" s="257" t="s">
        <v>35</v>
      </c>
      <c r="K32" s="273" t="s">
        <v>36</v>
      </c>
      <c r="L32" s="257" t="s">
        <v>37</v>
      </c>
      <c r="M32" s="264"/>
      <c r="N32" s="92"/>
      <c r="O32" s="56"/>
    </row>
    <row r="33" spans="2:15" ht="30" customHeight="1" x14ac:dyDescent="0.25">
      <c r="B33" s="259"/>
      <c r="C33" s="259"/>
      <c r="D33" s="275" t="s">
        <v>38</v>
      </c>
      <c r="E33" s="276"/>
      <c r="F33" s="276"/>
      <c r="G33" s="276"/>
      <c r="H33" s="276"/>
      <c r="I33" s="277"/>
      <c r="J33" s="259"/>
      <c r="K33" s="274"/>
      <c r="L33" s="259"/>
      <c r="M33" s="265"/>
      <c r="N33" s="92"/>
      <c r="O33" s="56"/>
    </row>
    <row r="34" spans="2:15" x14ac:dyDescent="0.25">
      <c r="B34" s="57">
        <v>5</v>
      </c>
      <c r="C34" s="284" t="s">
        <v>39</v>
      </c>
      <c r="D34" s="285"/>
      <c r="E34" s="285"/>
      <c r="F34" s="285"/>
      <c r="G34" s="285"/>
      <c r="H34" s="285"/>
      <c r="I34" s="285"/>
      <c r="J34" s="285"/>
      <c r="K34" s="285"/>
      <c r="L34" s="286"/>
      <c r="M34" s="58">
        <f>SUM(M35)</f>
        <v>217871600</v>
      </c>
      <c r="N34" s="92"/>
      <c r="O34" s="59"/>
    </row>
    <row r="35" spans="2:15" x14ac:dyDescent="0.25">
      <c r="B35" s="60" t="s">
        <v>40</v>
      </c>
      <c r="C35" s="284" t="s">
        <v>41</v>
      </c>
      <c r="D35" s="285"/>
      <c r="E35" s="285"/>
      <c r="F35" s="285"/>
      <c r="G35" s="285"/>
      <c r="H35" s="285"/>
      <c r="I35" s="285"/>
      <c r="J35" s="285"/>
      <c r="K35" s="285"/>
      <c r="L35" s="286"/>
      <c r="M35" s="61">
        <f>SUM(M36)</f>
        <v>217871600</v>
      </c>
      <c r="N35" s="92"/>
      <c r="O35" s="56"/>
    </row>
    <row r="36" spans="2:15" x14ac:dyDescent="0.25">
      <c r="B36" s="62" t="s">
        <v>42</v>
      </c>
      <c r="C36" s="284" t="s">
        <v>43</v>
      </c>
      <c r="D36" s="285"/>
      <c r="E36" s="285"/>
      <c r="F36" s="285"/>
      <c r="G36" s="285"/>
      <c r="H36" s="285"/>
      <c r="I36" s="285"/>
      <c r="J36" s="285"/>
      <c r="K36" s="285"/>
      <c r="L36" s="286"/>
      <c r="M36" s="61">
        <f>SUM(M37)</f>
        <v>217871600</v>
      </c>
      <c r="N36" s="92"/>
      <c r="O36" s="56"/>
    </row>
    <row r="37" spans="2:15" x14ac:dyDescent="0.25">
      <c r="B37" s="62" t="s">
        <v>44</v>
      </c>
      <c r="C37" s="284" t="s">
        <v>45</v>
      </c>
      <c r="D37" s="285"/>
      <c r="E37" s="285"/>
      <c r="F37" s="285"/>
      <c r="G37" s="285"/>
      <c r="H37" s="285"/>
      <c r="I37" s="285"/>
      <c r="J37" s="285"/>
      <c r="K37" s="285"/>
      <c r="L37" s="286"/>
      <c r="M37" s="61">
        <f>SUM(M38)</f>
        <v>217871600</v>
      </c>
      <c r="N37" s="92"/>
      <c r="O37" s="56"/>
    </row>
    <row r="38" spans="2:15" x14ac:dyDescent="0.25">
      <c r="B38" s="62" t="s">
        <v>46</v>
      </c>
      <c r="C38" s="284" t="s">
        <v>47</v>
      </c>
      <c r="D38" s="285"/>
      <c r="E38" s="285"/>
      <c r="F38" s="285"/>
      <c r="G38" s="285"/>
      <c r="H38" s="285"/>
      <c r="I38" s="285"/>
      <c r="J38" s="285"/>
      <c r="K38" s="285"/>
      <c r="L38" s="286"/>
      <c r="M38" s="61">
        <f>SUM(M44,M113,M127,M146,M39,M124)</f>
        <v>217871600</v>
      </c>
      <c r="N38" s="92"/>
      <c r="O38" s="56"/>
    </row>
    <row r="39" spans="2:15" s="22" customFormat="1" x14ac:dyDescent="0.25">
      <c r="B39" s="60" t="s">
        <v>263</v>
      </c>
      <c r="C39" s="284" t="s">
        <v>264</v>
      </c>
      <c r="D39" s="285"/>
      <c r="E39" s="285"/>
      <c r="F39" s="285"/>
      <c r="G39" s="285"/>
      <c r="H39" s="285"/>
      <c r="I39" s="285"/>
      <c r="J39" s="285"/>
      <c r="K39" s="285"/>
      <c r="L39" s="286"/>
      <c r="M39" s="61">
        <f>SUM(M42)</f>
        <v>1250000</v>
      </c>
    </row>
    <row r="40" spans="2:15" s="22" customFormat="1" x14ac:dyDescent="0.25">
      <c r="B40" s="60"/>
      <c r="C40" s="284" t="s">
        <v>50</v>
      </c>
      <c r="D40" s="285"/>
      <c r="E40" s="285"/>
      <c r="F40" s="285"/>
      <c r="G40" s="285"/>
      <c r="H40" s="285"/>
      <c r="I40" s="285"/>
      <c r="J40" s="285"/>
      <c r="K40" s="285"/>
      <c r="L40" s="286"/>
      <c r="M40" s="61"/>
    </row>
    <row r="41" spans="2:15" s="22" customFormat="1" x14ac:dyDescent="0.25">
      <c r="B41" s="60"/>
      <c r="C41" s="284" t="s">
        <v>51</v>
      </c>
      <c r="D41" s="285"/>
      <c r="E41" s="285"/>
      <c r="F41" s="285"/>
      <c r="G41" s="285"/>
      <c r="H41" s="285"/>
      <c r="I41" s="285"/>
      <c r="J41" s="285"/>
      <c r="K41" s="285"/>
      <c r="L41" s="285"/>
      <c r="M41" s="286"/>
    </row>
    <row r="42" spans="2:15" s="56" customFormat="1" x14ac:dyDescent="0.25">
      <c r="B42" s="64"/>
      <c r="C42" s="65" t="s">
        <v>265</v>
      </c>
      <c r="D42" s="299">
        <v>5</v>
      </c>
      <c r="E42" s="300"/>
      <c r="F42" s="300"/>
      <c r="G42" s="300"/>
      <c r="H42" s="300"/>
      <c r="I42" s="301"/>
      <c r="J42" s="266" t="s">
        <v>235</v>
      </c>
      <c r="K42" s="282">
        <v>250000</v>
      </c>
      <c r="L42" s="281">
        <v>0</v>
      </c>
      <c r="M42" s="283">
        <f>D42*K42*D43</f>
        <v>1250000</v>
      </c>
      <c r="N42" s="66"/>
    </row>
    <row r="43" spans="2:15" s="56" customFormat="1" x14ac:dyDescent="0.25">
      <c r="B43" s="64"/>
      <c r="C43" s="68" t="s">
        <v>266</v>
      </c>
      <c r="D43" s="331">
        <v>1</v>
      </c>
      <c r="E43" s="332"/>
      <c r="F43" s="332"/>
      <c r="G43" s="332"/>
      <c r="H43" s="332"/>
      <c r="I43" s="333"/>
      <c r="J43" s="281"/>
      <c r="K43" s="282"/>
      <c r="L43" s="281"/>
      <c r="M43" s="283"/>
      <c r="N43" s="66"/>
    </row>
    <row r="44" spans="2:15" s="22" customFormat="1" x14ac:dyDescent="0.25">
      <c r="B44" s="60" t="s">
        <v>53</v>
      </c>
      <c r="C44" s="284" t="s">
        <v>54</v>
      </c>
      <c r="D44" s="285"/>
      <c r="E44" s="285"/>
      <c r="F44" s="285"/>
      <c r="G44" s="285"/>
      <c r="H44" s="285"/>
      <c r="I44" s="285"/>
      <c r="J44" s="285"/>
      <c r="K44" s="285"/>
      <c r="L44" s="286"/>
      <c r="M44" s="61">
        <f>SUM(M45)</f>
        <v>31125500</v>
      </c>
      <c r="N44" s="93"/>
      <c r="O44" s="63"/>
    </row>
    <row r="45" spans="2:15" s="22" customFormat="1" x14ac:dyDescent="0.25">
      <c r="B45" s="60"/>
      <c r="C45" s="284" t="s">
        <v>50</v>
      </c>
      <c r="D45" s="285"/>
      <c r="E45" s="285"/>
      <c r="F45" s="285"/>
      <c r="G45" s="285"/>
      <c r="H45" s="285"/>
      <c r="I45" s="285"/>
      <c r="J45" s="285"/>
      <c r="K45" s="285"/>
      <c r="L45" s="286"/>
      <c r="M45" s="61">
        <f>SUM(M47:M112)</f>
        <v>31125500</v>
      </c>
      <c r="N45" s="93"/>
      <c r="O45" s="94"/>
    </row>
    <row r="46" spans="2:15" s="22" customFormat="1" x14ac:dyDescent="0.25">
      <c r="B46" s="60"/>
      <c r="C46" s="284" t="s">
        <v>51</v>
      </c>
      <c r="D46" s="285"/>
      <c r="E46" s="285"/>
      <c r="F46" s="285"/>
      <c r="G46" s="285"/>
      <c r="H46" s="285"/>
      <c r="I46" s="285"/>
      <c r="J46" s="285"/>
      <c r="K46" s="285"/>
      <c r="L46" s="285"/>
      <c r="M46" s="286"/>
      <c r="N46" s="93"/>
      <c r="O46" s="63"/>
    </row>
    <row r="47" spans="2:15" x14ac:dyDescent="0.25">
      <c r="B47" s="64"/>
      <c r="C47" s="71" t="s">
        <v>104</v>
      </c>
      <c r="D47" s="299">
        <v>20</v>
      </c>
      <c r="E47" s="300"/>
      <c r="F47" s="300"/>
      <c r="G47" s="300"/>
      <c r="H47" s="300"/>
      <c r="I47" s="301"/>
      <c r="J47" s="266" t="s">
        <v>111</v>
      </c>
      <c r="K47" s="282">
        <v>7400</v>
      </c>
      <c r="L47" s="281">
        <v>0</v>
      </c>
      <c r="M47" s="283">
        <f>D47*K47</f>
        <v>148000</v>
      </c>
      <c r="N47" s="92"/>
      <c r="O47" s="66"/>
    </row>
    <row r="48" spans="2:15" x14ac:dyDescent="0.25">
      <c r="B48" s="64"/>
      <c r="C48" s="71" t="s">
        <v>105</v>
      </c>
      <c r="D48" s="302"/>
      <c r="E48" s="303"/>
      <c r="F48" s="303"/>
      <c r="G48" s="303"/>
      <c r="H48" s="303"/>
      <c r="I48" s="304"/>
      <c r="J48" s="281"/>
      <c r="K48" s="282"/>
      <c r="L48" s="281"/>
      <c r="M48" s="283"/>
      <c r="N48" s="92"/>
      <c r="O48" s="66"/>
    </row>
    <row r="49" spans="2:15" x14ac:dyDescent="0.25">
      <c r="B49" s="64"/>
      <c r="C49" s="71" t="s">
        <v>129</v>
      </c>
      <c r="D49" s="311">
        <v>22</v>
      </c>
      <c r="E49" s="312"/>
      <c r="F49" s="312"/>
      <c r="G49" s="312"/>
      <c r="H49" s="312"/>
      <c r="I49" s="313"/>
      <c r="J49" s="266" t="s">
        <v>238</v>
      </c>
      <c r="K49" s="282">
        <v>181600</v>
      </c>
      <c r="L49" s="281">
        <v>0</v>
      </c>
      <c r="M49" s="283">
        <f>D49*K49</f>
        <v>3995200</v>
      </c>
      <c r="N49" s="92"/>
      <c r="O49" s="66"/>
    </row>
    <row r="50" spans="2:15" x14ac:dyDescent="0.25">
      <c r="B50" s="64"/>
      <c r="C50" s="71" t="s">
        <v>237</v>
      </c>
      <c r="D50" s="314"/>
      <c r="E50" s="315"/>
      <c r="F50" s="315"/>
      <c r="G50" s="315"/>
      <c r="H50" s="315"/>
      <c r="I50" s="316"/>
      <c r="J50" s="281"/>
      <c r="K50" s="282"/>
      <c r="L50" s="281"/>
      <c r="M50" s="283"/>
      <c r="N50" s="92"/>
      <c r="O50" s="66"/>
    </row>
    <row r="51" spans="2:15" x14ac:dyDescent="0.25">
      <c r="B51" s="64"/>
      <c r="C51" s="71" t="s">
        <v>106</v>
      </c>
      <c r="D51" s="311">
        <v>11</v>
      </c>
      <c r="E51" s="312"/>
      <c r="F51" s="312"/>
      <c r="G51" s="312"/>
      <c r="H51" s="312"/>
      <c r="I51" s="313"/>
      <c r="J51" s="266" t="s">
        <v>112</v>
      </c>
      <c r="K51" s="282">
        <v>6300</v>
      </c>
      <c r="L51" s="281">
        <v>0</v>
      </c>
      <c r="M51" s="283">
        <f>D51*K51</f>
        <v>69300</v>
      </c>
      <c r="N51" s="92"/>
      <c r="O51" s="66"/>
    </row>
    <row r="52" spans="2:15" x14ac:dyDescent="0.25">
      <c r="B52" s="64"/>
      <c r="C52" s="71" t="s">
        <v>107</v>
      </c>
      <c r="D52" s="314"/>
      <c r="E52" s="315"/>
      <c r="F52" s="315"/>
      <c r="G52" s="315"/>
      <c r="H52" s="315"/>
      <c r="I52" s="316"/>
      <c r="J52" s="281"/>
      <c r="K52" s="282"/>
      <c r="L52" s="281"/>
      <c r="M52" s="283"/>
      <c r="N52" s="92"/>
      <c r="O52" s="66"/>
    </row>
    <row r="53" spans="2:15" x14ac:dyDescent="0.25">
      <c r="B53" s="64"/>
      <c r="C53" s="71" t="s">
        <v>108</v>
      </c>
      <c r="D53" s="325">
        <v>80</v>
      </c>
      <c r="E53" s="326"/>
      <c r="F53" s="326"/>
      <c r="G53" s="326"/>
      <c r="H53" s="326"/>
      <c r="I53" s="327"/>
      <c r="J53" s="266" t="s">
        <v>113</v>
      </c>
      <c r="K53" s="282">
        <v>73300</v>
      </c>
      <c r="L53" s="281">
        <v>0</v>
      </c>
      <c r="M53" s="283">
        <f>D53*K53</f>
        <v>5864000</v>
      </c>
      <c r="N53" s="92"/>
      <c r="O53" s="66"/>
    </row>
    <row r="54" spans="2:15" x14ac:dyDescent="0.25">
      <c r="B54" s="64"/>
      <c r="C54" s="71" t="s">
        <v>109</v>
      </c>
      <c r="D54" s="328"/>
      <c r="E54" s="329"/>
      <c r="F54" s="329"/>
      <c r="G54" s="329"/>
      <c r="H54" s="329"/>
      <c r="I54" s="330"/>
      <c r="J54" s="281"/>
      <c r="K54" s="282"/>
      <c r="L54" s="281"/>
      <c r="M54" s="283"/>
      <c r="N54" s="92"/>
      <c r="O54" s="66"/>
    </row>
    <row r="55" spans="2:15" x14ac:dyDescent="0.25">
      <c r="B55" s="64"/>
      <c r="C55" s="95" t="s">
        <v>110</v>
      </c>
      <c r="D55" s="299">
        <v>2</v>
      </c>
      <c r="E55" s="300"/>
      <c r="F55" s="300"/>
      <c r="G55" s="300"/>
      <c r="H55" s="300"/>
      <c r="I55" s="301"/>
      <c r="J55" s="297" t="s">
        <v>112</v>
      </c>
      <c r="K55" s="282">
        <v>60600</v>
      </c>
      <c r="L55" s="292">
        <v>0</v>
      </c>
      <c r="M55" s="283">
        <f>SUM(D55*K55)</f>
        <v>121200</v>
      </c>
      <c r="N55" s="92"/>
      <c r="O55" s="66"/>
    </row>
    <row r="56" spans="2:15" x14ac:dyDescent="0.25">
      <c r="B56" s="64"/>
      <c r="C56" s="71" t="s">
        <v>109</v>
      </c>
      <c r="D56" s="302"/>
      <c r="E56" s="303"/>
      <c r="F56" s="303"/>
      <c r="G56" s="303"/>
      <c r="H56" s="303"/>
      <c r="I56" s="304"/>
      <c r="J56" s="298"/>
      <c r="K56" s="282"/>
      <c r="L56" s="293"/>
      <c r="M56" s="283"/>
      <c r="N56" s="92"/>
      <c r="O56" s="66"/>
    </row>
    <row r="57" spans="2:15" x14ac:dyDescent="0.25">
      <c r="B57" s="64"/>
      <c r="C57" s="95" t="s">
        <v>110</v>
      </c>
      <c r="D57" s="299">
        <v>2</v>
      </c>
      <c r="E57" s="300"/>
      <c r="F57" s="300"/>
      <c r="G57" s="300"/>
      <c r="H57" s="300"/>
      <c r="I57" s="301"/>
      <c r="J57" s="297" t="s">
        <v>112</v>
      </c>
      <c r="K57" s="282">
        <v>99800</v>
      </c>
      <c r="L57" s="292">
        <v>0</v>
      </c>
      <c r="M57" s="283">
        <f>SUM(D57*K57)</f>
        <v>199600</v>
      </c>
      <c r="N57" s="92"/>
      <c r="O57" s="66"/>
    </row>
    <row r="58" spans="2:15" x14ac:dyDescent="0.25">
      <c r="B58" s="64"/>
      <c r="C58" s="71" t="s">
        <v>109</v>
      </c>
      <c r="D58" s="302"/>
      <c r="E58" s="303"/>
      <c r="F58" s="303"/>
      <c r="G58" s="303"/>
      <c r="H58" s="303"/>
      <c r="I58" s="304"/>
      <c r="J58" s="298"/>
      <c r="K58" s="282"/>
      <c r="L58" s="293"/>
      <c r="M58" s="283"/>
      <c r="N58" s="92"/>
      <c r="O58" s="66"/>
    </row>
    <row r="59" spans="2:15" x14ac:dyDescent="0.25">
      <c r="B59" s="64"/>
      <c r="C59" s="71" t="s">
        <v>239</v>
      </c>
      <c r="D59" s="299">
        <v>3</v>
      </c>
      <c r="E59" s="300"/>
      <c r="F59" s="300"/>
      <c r="G59" s="300"/>
      <c r="H59" s="300"/>
      <c r="I59" s="301"/>
      <c r="J59" s="266" t="s">
        <v>56</v>
      </c>
      <c r="K59" s="282">
        <v>140000</v>
      </c>
      <c r="L59" s="281">
        <v>0</v>
      </c>
      <c r="M59" s="283">
        <f>D59*K59</f>
        <v>420000</v>
      </c>
      <c r="N59" s="92"/>
      <c r="O59" s="66"/>
    </row>
    <row r="60" spans="2:15" x14ac:dyDescent="0.25">
      <c r="B60" s="64"/>
      <c r="C60" s="71" t="s">
        <v>57</v>
      </c>
      <c r="D60" s="302"/>
      <c r="E60" s="303"/>
      <c r="F60" s="303"/>
      <c r="G60" s="303"/>
      <c r="H60" s="303"/>
      <c r="I60" s="304"/>
      <c r="J60" s="281"/>
      <c r="K60" s="282"/>
      <c r="L60" s="281"/>
      <c r="M60" s="283"/>
      <c r="N60" s="92"/>
      <c r="O60" s="66"/>
    </row>
    <row r="61" spans="2:15" x14ac:dyDescent="0.25">
      <c r="B61" s="64"/>
      <c r="C61" s="71" t="s">
        <v>143</v>
      </c>
      <c r="D61" s="299">
        <v>10</v>
      </c>
      <c r="E61" s="300"/>
      <c r="F61" s="300"/>
      <c r="G61" s="300"/>
      <c r="H61" s="300"/>
      <c r="I61" s="301"/>
      <c r="J61" s="266" t="s">
        <v>56</v>
      </c>
      <c r="K61" s="282">
        <v>11200</v>
      </c>
      <c r="L61" s="281">
        <v>0</v>
      </c>
      <c r="M61" s="283">
        <f>D61*K61</f>
        <v>112000</v>
      </c>
      <c r="N61" s="92"/>
      <c r="O61" s="66"/>
    </row>
    <row r="62" spans="2:15" x14ac:dyDescent="0.25">
      <c r="B62" s="64"/>
      <c r="C62" s="71" t="s">
        <v>57</v>
      </c>
      <c r="D62" s="302"/>
      <c r="E62" s="303"/>
      <c r="F62" s="303"/>
      <c r="G62" s="303"/>
      <c r="H62" s="303"/>
      <c r="I62" s="304"/>
      <c r="J62" s="281"/>
      <c r="K62" s="282"/>
      <c r="L62" s="281"/>
      <c r="M62" s="283"/>
      <c r="N62" s="92"/>
      <c r="O62" s="66"/>
    </row>
    <row r="63" spans="2:15" x14ac:dyDescent="0.25">
      <c r="B63" s="64"/>
      <c r="C63" s="71" t="s">
        <v>114</v>
      </c>
      <c r="D63" s="311">
        <v>20</v>
      </c>
      <c r="E63" s="312"/>
      <c r="F63" s="312"/>
      <c r="G63" s="312"/>
      <c r="H63" s="312"/>
      <c r="I63" s="313"/>
      <c r="J63" s="266" t="s">
        <v>113</v>
      </c>
      <c r="K63" s="282">
        <v>195800</v>
      </c>
      <c r="L63" s="281">
        <v>0</v>
      </c>
      <c r="M63" s="283">
        <f>D63*K63</f>
        <v>3916000</v>
      </c>
      <c r="N63" s="92"/>
      <c r="O63" s="66"/>
    </row>
    <row r="64" spans="2:15" x14ac:dyDescent="0.25">
      <c r="B64" s="64"/>
      <c r="C64" s="71" t="s">
        <v>115</v>
      </c>
      <c r="D64" s="314"/>
      <c r="E64" s="315"/>
      <c r="F64" s="315"/>
      <c r="G64" s="315"/>
      <c r="H64" s="315"/>
      <c r="I64" s="316"/>
      <c r="J64" s="281"/>
      <c r="K64" s="282"/>
      <c r="L64" s="281"/>
      <c r="M64" s="283"/>
      <c r="N64" s="92"/>
      <c r="O64" s="66"/>
    </row>
    <row r="65" spans="2:15" x14ac:dyDescent="0.25">
      <c r="B65" s="64"/>
      <c r="C65" s="71" t="s">
        <v>114</v>
      </c>
      <c r="D65" s="311">
        <v>40</v>
      </c>
      <c r="E65" s="312"/>
      <c r="F65" s="312"/>
      <c r="G65" s="312"/>
      <c r="H65" s="312"/>
      <c r="I65" s="313"/>
      <c r="J65" s="266" t="s">
        <v>113</v>
      </c>
      <c r="K65" s="282">
        <v>17100</v>
      </c>
      <c r="L65" s="281">
        <v>0</v>
      </c>
      <c r="M65" s="283">
        <f>D65*K65</f>
        <v>684000</v>
      </c>
      <c r="N65" s="92"/>
      <c r="O65" s="66"/>
    </row>
    <row r="66" spans="2:15" x14ac:dyDescent="0.25">
      <c r="B66" s="64"/>
      <c r="C66" s="71" t="s">
        <v>116</v>
      </c>
      <c r="D66" s="314"/>
      <c r="E66" s="315"/>
      <c r="F66" s="315"/>
      <c r="G66" s="315"/>
      <c r="H66" s="315"/>
      <c r="I66" s="316"/>
      <c r="J66" s="281"/>
      <c r="K66" s="282"/>
      <c r="L66" s="281"/>
      <c r="M66" s="283"/>
      <c r="N66" s="92"/>
      <c r="O66" s="66"/>
    </row>
    <row r="67" spans="2:15" x14ac:dyDescent="0.25">
      <c r="B67" s="64"/>
      <c r="C67" s="71" t="s">
        <v>55</v>
      </c>
      <c r="D67" s="299">
        <v>15</v>
      </c>
      <c r="E67" s="300"/>
      <c r="F67" s="300"/>
      <c r="G67" s="300"/>
      <c r="H67" s="300"/>
      <c r="I67" s="301"/>
      <c r="J67" s="266" t="s">
        <v>56</v>
      </c>
      <c r="K67" s="282">
        <v>35200</v>
      </c>
      <c r="L67" s="281">
        <v>0</v>
      </c>
      <c r="M67" s="283">
        <f>D67*K67</f>
        <v>528000</v>
      </c>
      <c r="N67" s="92"/>
      <c r="O67" s="66"/>
    </row>
    <row r="68" spans="2:15" x14ac:dyDescent="0.25">
      <c r="B68" s="64"/>
      <c r="C68" s="71" t="s">
        <v>57</v>
      </c>
      <c r="D68" s="302"/>
      <c r="E68" s="303"/>
      <c r="F68" s="303"/>
      <c r="G68" s="303"/>
      <c r="H68" s="303"/>
      <c r="I68" s="304"/>
      <c r="J68" s="281"/>
      <c r="K68" s="282"/>
      <c r="L68" s="281"/>
      <c r="M68" s="283"/>
      <c r="N68" s="92"/>
      <c r="O68" s="66"/>
    </row>
    <row r="69" spans="2:15" x14ac:dyDescent="0.25">
      <c r="B69" s="64"/>
      <c r="C69" s="95" t="s">
        <v>117</v>
      </c>
      <c r="D69" s="299">
        <v>12</v>
      </c>
      <c r="E69" s="300"/>
      <c r="F69" s="300"/>
      <c r="G69" s="300"/>
      <c r="H69" s="300"/>
      <c r="I69" s="301"/>
      <c r="J69" s="297" t="s">
        <v>56</v>
      </c>
      <c r="K69" s="282">
        <v>54300</v>
      </c>
      <c r="L69" s="292">
        <v>0</v>
      </c>
      <c r="M69" s="283">
        <f>SUM(D69*K69)</f>
        <v>651600</v>
      </c>
      <c r="N69" s="92"/>
      <c r="O69" s="66"/>
    </row>
    <row r="70" spans="2:15" x14ac:dyDescent="0.25">
      <c r="B70" s="64"/>
      <c r="C70" s="71" t="s">
        <v>118</v>
      </c>
      <c r="D70" s="302"/>
      <c r="E70" s="303"/>
      <c r="F70" s="303"/>
      <c r="G70" s="303"/>
      <c r="H70" s="303"/>
      <c r="I70" s="304"/>
      <c r="J70" s="298"/>
      <c r="K70" s="282"/>
      <c r="L70" s="293"/>
      <c r="M70" s="283"/>
      <c r="N70" s="92"/>
      <c r="O70" s="66"/>
    </row>
    <row r="71" spans="2:15" x14ac:dyDescent="0.25">
      <c r="B71" s="64"/>
      <c r="C71" s="71" t="s">
        <v>119</v>
      </c>
      <c r="D71" s="299">
        <v>10</v>
      </c>
      <c r="E71" s="300"/>
      <c r="F71" s="300"/>
      <c r="G71" s="300"/>
      <c r="H71" s="300"/>
      <c r="I71" s="301"/>
      <c r="J71" s="266" t="s">
        <v>56</v>
      </c>
      <c r="K71" s="282">
        <v>15800</v>
      </c>
      <c r="L71" s="281">
        <v>0</v>
      </c>
      <c r="M71" s="283">
        <f>D71*K71</f>
        <v>158000</v>
      </c>
      <c r="N71" s="92"/>
      <c r="O71" s="66"/>
    </row>
    <row r="72" spans="2:15" x14ac:dyDescent="0.25">
      <c r="B72" s="64"/>
      <c r="C72" s="71" t="s">
        <v>120</v>
      </c>
      <c r="D72" s="302"/>
      <c r="E72" s="303"/>
      <c r="F72" s="303"/>
      <c r="G72" s="303"/>
      <c r="H72" s="303"/>
      <c r="I72" s="304"/>
      <c r="J72" s="281"/>
      <c r="K72" s="282"/>
      <c r="L72" s="281"/>
      <c r="M72" s="283"/>
      <c r="N72" s="92"/>
      <c r="O72" s="66"/>
    </row>
    <row r="73" spans="2:15" x14ac:dyDescent="0.25">
      <c r="B73" s="64"/>
      <c r="C73" s="71" t="s">
        <v>121</v>
      </c>
      <c r="D73" s="311">
        <v>10</v>
      </c>
      <c r="E73" s="312"/>
      <c r="F73" s="312"/>
      <c r="G73" s="312"/>
      <c r="H73" s="312"/>
      <c r="I73" s="313"/>
      <c r="J73" s="266" t="s">
        <v>56</v>
      </c>
      <c r="K73" s="282">
        <v>32700</v>
      </c>
      <c r="L73" s="281">
        <v>0</v>
      </c>
      <c r="M73" s="283">
        <f>D73*K73</f>
        <v>327000</v>
      </c>
      <c r="N73" s="92"/>
      <c r="O73" s="66"/>
    </row>
    <row r="74" spans="2:15" x14ac:dyDescent="0.25">
      <c r="B74" s="64"/>
      <c r="C74" s="71" t="s">
        <v>122</v>
      </c>
      <c r="D74" s="314"/>
      <c r="E74" s="315"/>
      <c r="F74" s="315"/>
      <c r="G74" s="315"/>
      <c r="H74" s="315"/>
      <c r="I74" s="316"/>
      <c r="J74" s="281"/>
      <c r="K74" s="282"/>
      <c r="L74" s="281"/>
      <c r="M74" s="283"/>
      <c r="N74" s="92"/>
      <c r="O74" s="66"/>
    </row>
    <row r="75" spans="2:15" x14ac:dyDescent="0.25">
      <c r="B75" s="64"/>
      <c r="C75" s="71" t="s">
        <v>123</v>
      </c>
      <c r="D75" s="311">
        <v>10</v>
      </c>
      <c r="E75" s="312"/>
      <c r="F75" s="312"/>
      <c r="G75" s="312"/>
      <c r="H75" s="312"/>
      <c r="I75" s="313"/>
      <c r="J75" s="266" t="s">
        <v>113</v>
      </c>
      <c r="K75" s="282">
        <v>53700</v>
      </c>
      <c r="L75" s="281">
        <v>0</v>
      </c>
      <c r="M75" s="283">
        <f>D75*K75</f>
        <v>537000</v>
      </c>
      <c r="N75" s="92"/>
      <c r="O75" s="66"/>
    </row>
    <row r="76" spans="2:15" x14ac:dyDescent="0.25">
      <c r="B76" s="64"/>
      <c r="C76" s="71" t="s">
        <v>109</v>
      </c>
      <c r="D76" s="314"/>
      <c r="E76" s="315"/>
      <c r="F76" s="315"/>
      <c r="G76" s="315"/>
      <c r="H76" s="315"/>
      <c r="I76" s="316"/>
      <c r="J76" s="281"/>
      <c r="K76" s="282"/>
      <c r="L76" s="281"/>
      <c r="M76" s="283"/>
      <c r="N76" s="92"/>
      <c r="O76" s="66"/>
    </row>
    <row r="77" spans="2:15" x14ac:dyDescent="0.25">
      <c r="B77" s="64"/>
      <c r="C77" s="95" t="s">
        <v>124</v>
      </c>
      <c r="D77" s="299">
        <v>10</v>
      </c>
      <c r="E77" s="300"/>
      <c r="F77" s="300"/>
      <c r="G77" s="300"/>
      <c r="H77" s="300"/>
      <c r="I77" s="301"/>
      <c r="J77" s="297" t="s">
        <v>146</v>
      </c>
      <c r="K77" s="282">
        <v>56800</v>
      </c>
      <c r="L77" s="292">
        <v>0</v>
      </c>
      <c r="M77" s="283">
        <f>SUM(D77*K77)</f>
        <v>568000</v>
      </c>
      <c r="N77" s="92"/>
      <c r="O77" s="66"/>
    </row>
    <row r="78" spans="2:15" x14ac:dyDescent="0.25">
      <c r="B78" s="64"/>
      <c r="C78" s="71" t="s">
        <v>57</v>
      </c>
      <c r="D78" s="302"/>
      <c r="E78" s="303"/>
      <c r="F78" s="303"/>
      <c r="G78" s="303"/>
      <c r="H78" s="303"/>
      <c r="I78" s="304"/>
      <c r="J78" s="298"/>
      <c r="K78" s="282"/>
      <c r="L78" s="293"/>
      <c r="M78" s="283"/>
      <c r="N78" s="92"/>
      <c r="O78" s="66"/>
    </row>
    <row r="79" spans="2:15" x14ac:dyDescent="0.25">
      <c r="B79" s="64"/>
      <c r="C79" s="95" t="s">
        <v>124</v>
      </c>
      <c r="D79" s="299">
        <v>100</v>
      </c>
      <c r="E79" s="300"/>
      <c r="F79" s="300"/>
      <c r="G79" s="300"/>
      <c r="H79" s="300"/>
      <c r="I79" s="301"/>
      <c r="J79" s="266" t="s">
        <v>113</v>
      </c>
      <c r="K79" s="282">
        <v>3300</v>
      </c>
      <c r="L79" s="281">
        <v>0</v>
      </c>
      <c r="M79" s="283">
        <f>D79*K79</f>
        <v>330000</v>
      </c>
      <c r="N79" s="92"/>
      <c r="O79" s="66"/>
    </row>
    <row r="80" spans="2:15" x14ac:dyDescent="0.25">
      <c r="B80" s="64"/>
      <c r="C80" s="71" t="s">
        <v>125</v>
      </c>
      <c r="D80" s="302"/>
      <c r="E80" s="303"/>
      <c r="F80" s="303"/>
      <c r="G80" s="303"/>
      <c r="H80" s="303"/>
      <c r="I80" s="304"/>
      <c r="J80" s="281"/>
      <c r="K80" s="282"/>
      <c r="L80" s="281"/>
      <c r="M80" s="283"/>
      <c r="N80" s="92"/>
      <c r="O80" s="66"/>
    </row>
    <row r="81" spans="2:15" x14ac:dyDescent="0.25">
      <c r="B81" s="64"/>
      <c r="C81" s="71" t="s">
        <v>126</v>
      </c>
      <c r="D81" s="311">
        <v>6</v>
      </c>
      <c r="E81" s="312"/>
      <c r="F81" s="312"/>
      <c r="G81" s="312"/>
      <c r="H81" s="312"/>
      <c r="I81" s="313"/>
      <c r="J81" s="266" t="s">
        <v>112</v>
      </c>
      <c r="K81" s="282">
        <v>74500</v>
      </c>
      <c r="L81" s="281">
        <v>0</v>
      </c>
      <c r="M81" s="283">
        <f>D81*K81</f>
        <v>447000</v>
      </c>
      <c r="N81" s="92"/>
      <c r="O81" s="66"/>
    </row>
    <row r="82" spans="2:15" x14ac:dyDescent="0.25">
      <c r="B82" s="64"/>
      <c r="C82" s="71" t="s">
        <v>57</v>
      </c>
      <c r="D82" s="314"/>
      <c r="E82" s="315"/>
      <c r="F82" s="315"/>
      <c r="G82" s="315"/>
      <c r="H82" s="315"/>
      <c r="I82" s="316"/>
      <c r="J82" s="281"/>
      <c r="K82" s="282"/>
      <c r="L82" s="281"/>
      <c r="M82" s="283"/>
      <c r="N82" s="92"/>
      <c r="O82" s="66"/>
    </row>
    <row r="83" spans="2:15" x14ac:dyDescent="0.25">
      <c r="B83" s="64"/>
      <c r="C83" s="71" t="s">
        <v>127</v>
      </c>
      <c r="D83" s="311">
        <v>5</v>
      </c>
      <c r="E83" s="312"/>
      <c r="F83" s="312"/>
      <c r="G83" s="312"/>
      <c r="H83" s="312"/>
      <c r="I83" s="313"/>
      <c r="J83" s="266" t="s">
        <v>147</v>
      </c>
      <c r="K83" s="282">
        <v>59500</v>
      </c>
      <c r="L83" s="281">
        <v>0</v>
      </c>
      <c r="M83" s="283">
        <f>D83*K83</f>
        <v>297500</v>
      </c>
      <c r="N83" s="92"/>
      <c r="O83" s="66"/>
    </row>
    <row r="84" spans="2:15" x14ac:dyDescent="0.25">
      <c r="B84" s="64"/>
      <c r="C84" s="71" t="s">
        <v>128</v>
      </c>
      <c r="D84" s="314"/>
      <c r="E84" s="315"/>
      <c r="F84" s="315"/>
      <c r="G84" s="315"/>
      <c r="H84" s="315"/>
      <c r="I84" s="316"/>
      <c r="J84" s="281"/>
      <c r="K84" s="282"/>
      <c r="L84" s="281"/>
      <c r="M84" s="283"/>
      <c r="N84" s="92"/>
      <c r="O84" s="66"/>
    </row>
    <row r="85" spans="2:15" x14ac:dyDescent="0.25">
      <c r="B85" s="64"/>
      <c r="C85" s="71" t="s">
        <v>129</v>
      </c>
      <c r="D85" s="299">
        <v>100</v>
      </c>
      <c r="E85" s="300"/>
      <c r="F85" s="300"/>
      <c r="G85" s="300"/>
      <c r="H85" s="300"/>
      <c r="I85" s="301"/>
      <c r="J85" s="266" t="s">
        <v>111</v>
      </c>
      <c r="K85" s="282">
        <v>6300</v>
      </c>
      <c r="L85" s="281">
        <v>0</v>
      </c>
      <c r="M85" s="283">
        <f>D85*K85</f>
        <v>630000</v>
      </c>
      <c r="N85" s="92"/>
      <c r="O85" s="66"/>
    </row>
    <row r="86" spans="2:15" x14ac:dyDescent="0.25">
      <c r="B86" s="64"/>
      <c r="C86" s="71" t="s">
        <v>130</v>
      </c>
      <c r="D86" s="302"/>
      <c r="E86" s="303"/>
      <c r="F86" s="303"/>
      <c r="G86" s="303"/>
      <c r="H86" s="303"/>
      <c r="I86" s="304"/>
      <c r="J86" s="281"/>
      <c r="K86" s="282"/>
      <c r="L86" s="281"/>
      <c r="M86" s="283"/>
      <c r="N86" s="92"/>
      <c r="O86" s="66"/>
    </row>
    <row r="87" spans="2:15" x14ac:dyDescent="0.25">
      <c r="B87" s="64"/>
      <c r="C87" s="95" t="s">
        <v>131</v>
      </c>
      <c r="D87" s="299">
        <v>100</v>
      </c>
      <c r="E87" s="300"/>
      <c r="F87" s="300"/>
      <c r="G87" s="300"/>
      <c r="H87" s="300"/>
      <c r="I87" s="301"/>
      <c r="J87" s="297" t="s">
        <v>56</v>
      </c>
      <c r="K87" s="282">
        <v>5100</v>
      </c>
      <c r="L87" s="292">
        <v>0</v>
      </c>
      <c r="M87" s="283">
        <f>SUM(D87*K87)</f>
        <v>510000</v>
      </c>
      <c r="N87" s="92"/>
      <c r="O87" s="66"/>
    </row>
    <row r="88" spans="2:15" x14ac:dyDescent="0.25">
      <c r="B88" s="64"/>
      <c r="C88" s="71" t="s">
        <v>57</v>
      </c>
      <c r="D88" s="302"/>
      <c r="E88" s="303"/>
      <c r="F88" s="303"/>
      <c r="G88" s="303"/>
      <c r="H88" s="303"/>
      <c r="I88" s="304"/>
      <c r="J88" s="298"/>
      <c r="K88" s="282"/>
      <c r="L88" s="293"/>
      <c r="M88" s="283"/>
      <c r="N88" s="92"/>
      <c r="O88" s="66"/>
    </row>
    <row r="89" spans="2:15" x14ac:dyDescent="0.25">
      <c r="B89" s="64"/>
      <c r="C89" s="95" t="s">
        <v>132</v>
      </c>
      <c r="D89" s="305">
        <v>19</v>
      </c>
      <c r="E89" s="306"/>
      <c r="F89" s="306"/>
      <c r="G89" s="306"/>
      <c r="H89" s="306"/>
      <c r="I89" s="307"/>
      <c r="J89" s="266" t="s">
        <v>113</v>
      </c>
      <c r="K89" s="282">
        <v>5200</v>
      </c>
      <c r="L89" s="281">
        <v>0</v>
      </c>
      <c r="M89" s="283">
        <f>D89*K89*D90</f>
        <v>98800</v>
      </c>
      <c r="N89" s="92"/>
      <c r="O89" s="66"/>
    </row>
    <row r="90" spans="2:15" x14ac:dyDescent="0.25">
      <c r="B90" s="64"/>
      <c r="C90" s="71" t="s">
        <v>57</v>
      </c>
      <c r="D90" s="308">
        <v>1</v>
      </c>
      <c r="E90" s="309"/>
      <c r="F90" s="309"/>
      <c r="G90" s="309"/>
      <c r="H90" s="309"/>
      <c r="I90" s="310"/>
      <c r="J90" s="281"/>
      <c r="K90" s="282"/>
      <c r="L90" s="281"/>
      <c r="M90" s="283"/>
      <c r="N90" s="92"/>
      <c r="O90" s="66"/>
    </row>
    <row r="91" spans="2:15" x14ac:dyDescent="0.25">
      <c r="B91" s="64"/>
      <c r="C91" s="71" t="s">
        <v>133</v>
      </c>
      <c r="D91" s="311">
        <v>15</v>
      </c>
      <c r="E91" s="312"/>
      <c r="F91" s="312"/>
      <c r="G91" s="312"/>
      <c r="H91" s="312"/>
      <c r="I91" s="313"/>
      <c r="J91" s="266" t="s">
        <v>147</v>
      </c>
      <c r="K91" s="282">
        <v>276000</v>
      </c>
      <c r="L91" s="281">
        <v>0</v>
      </c>
      <c r="M91" s="283">
        <f>D91*K91</f>
        <v>4140000</v>
      </c>
      <c r="N91" s="92"/>
      <c r="O91" s="66"/>
    </row>
    <row r="92" spans="2:15" x14ac:dyDescent="0.25">
      <c r="B92" s="64"/>
      <c r="C92" s="71" t="s">
        <v>57</v>
      </c>
      <c r="D92" s="314"/>
      <c r="E92" s="315"/>
      <c r="F92" s="315"/>
      <c r="G92" s="315"/>
      <c r="H92" s="315"/>
      <c r="I92" s="316"/>
      <c r="J92" s="281"/>
      <c r="K92" s="282"/>
      <c r="L92" s="281"/>
      <c r="M92" s="283"/>
      <c r="N92" s="92"/>
      <c r="O92" s="66"/>
    </row>
    <row r="93" spans="2:15" x14ac:dyDescent="0.25">
      <c r="B93" s="64"/>
      <c r="C93" s="71" t="s">
        <v>134</v>
      </c>
      <c r="D93" s="311">
        <v>5</v>
      </c>
      <c r="E93" s="312"/>
      <c r="F93" s="312"/>
      <c r="G93" s="312"/>
      <c r="H93" s="312"/>
      <c r="I93" s="313"/>
      <c r="J93" s="266" t="s">
        <v>56</v>
      </c>
      <c r="K93" s="282">
        <v>69500</v>
      </c>
      <c r="L93" s="281">
        <v>0</v>
      </c>
      <c r="M93" s="283">
        <f>D93*K93</f>
        <v>347500</v>
      </c>
      <c r="N93" s="92"/>
      <c r="O93" s="66"/>
    </row>
    <row r="94" spans="2:15" x14ac:dyDescent="0.25">
      <c r="B94" s="64"/>
      <c r="C94" s="71" t="s">
        <v>57</v>
      </c>
      <c r="D94" s="314"/>
      <c r="E94" s="315"/>
      <c r="F94" s="315"/>
      <c r="G94" s="315"/>
      <c r="H94" s="315"/>
      <c r="I94" s="316"/>
      <c r="J94" s="281"/>
      <c r="K94" s="282"/>
      <c r="L94" s="281"/>
      <c r="M94" s="283"/>
      <c r="N94" s="92"/>
      <c r="O94" s="66"/>
    </row>
    <row r="95" spans="2:15" x14ac:dyDescent="0.25">
      <c r="B95" s="64"/>
      <c r="C95" s="71" t="s">
        <v>135</v>
      </c>
      <c r="D95" s="299">
        <v>2</v>
      </c>
      <c r="E95" s="300"/>
      <c r="F95" s="300"/>
      <c r="G95" s="300"/>
      <c r="H95" s="300"/>
      <c r="I95" s="301"/>
      <c r="J95" s="266" t="s">
        <v>112</v>
      </c>
      <c r="K95" s="282">
        <v>216300</v>
      </c>
      <c r="L95" s="281">
        <v>0</v>
      </c>
      <c r="M95" s="283">
        <f>D95*K95</f>
        <v>432600</v>
      </c>
      <c r="N95" s="92"/>
      <c r="O95" s="66"/>
    </row>
    <row r="96" spans="2:15" x14ac:dyDescent="0.25">
      <c r="B96" s="64"/>
      <c r="C96" s="71" t="s">
        <v>136</v>
      </c>
      <c r="D96" s="302"/>
      <c r="E96" s="303"/>
      <c r="F96" s="303"/>
      <c r="G96" s="303"/>
      <c r="H96" s="303"/>
      <c r="I96" s="304"/>
      <c r="J96" s="281"/>
      <c r="K96" s="282"/>
      <c r="L96" s="281"/>
      <c r="M96" s="283"/>
      <c r="N96" s="92"/>
      <c r="O96" s="66"/>
    </row>
    <row r="97" spans="2:15" x14ac:dyDescent="0.25">
      <c r="B97" s="64"/>
      <c r="C97" s="95" t="s">
        <v>108</v>
      </c>
      <c r="D97" s="299">
        <v>12</v>
      </c>
      <c r="E97" s="300"/>
      <c r="F97" s="300"/>
      <c r="G97" s="300"/>
      <c r="H97" s="300"/>
      <c r="I97" s="301"/>
      <c r="J97" s="297" t="s">
        <v>113</v>
      </c>
      <c r="K97" s="282">
        <v>35400</v>
      </c>
      <c r="L97" s="292">
        <v>0</v>
      </c>
      <c r="M97" s="283">
        <f>SUM(D97*K97)</f>
        <v>424800</v>
      </c>
      <c r="N97" s="92"/>
      <c r="O97" s="66"/>
    </row>
    <row r="98" spans="2:15" x14ac:dyDescent="0.25">
      <c r="B98" s="64"/>
      <c r="C98" s="71" t="s">
        <v>137</v>
      </c>
      <c r="D98" s="302"/>
      <c r="E98" s="303"/>
      <c r="F98" s="303"/>
      <c r="G98" s="303"/>
      <c r="H98" s="303"/>
      <c r="I98" s="304"/>
      <c r="J98" s="298"/>
      <c r="K98" s="282"/>
      <c r="L98" s="293"/>
      <c r="M98" s="283"/>
      <c r="N98" s="92"/>
      <c r="O98" s="66"/>
    </row>
    <row r="99" spans="2:15" x14ac:dyDescent="0.25">
      <c r="B99" s="64"/>
      <c r="C99" s="95" t="s">
        <v>138</v>
      </c>
      <c r="D99" s="299">
        <v>6</v>
      </c>
      <c r="E99" s="300"/>
      <c r="F99" s="300"/>
      <c r="G99" s="300"/>
      <c r="H99" s="300"/>
      <c r="I99" s="301"/>
      <c r="J99" s="266" t="s">
        <v>56</v>
      </c>
      <c r="K99" s="282">
        <v>8800</v>
      </c>
      <c r="L99" s="281">
        <v>0</v>
      </c>
      <c r="M99" s="283">
        <f>D99*K99</f>
        <v>52800</v>
      </c>
      <c r="N99" s="92"/>
      <c r="O99" s="66"/>
    </row>
    <row r="100" spans="2:15" x14ac:dyDescent="0.25">
      <c r="B100" s="64"/>
      <c r="C100" s="71" t="s">
        <v>139</v>
      </c>
      <c r="D100" s="302"/>
      <c r="E100" s="303"/>
      <c r="F100" s="303"/>
      <c r="G100" s="303"/>
      <c r="H100" s="303"/>
      <c r="I100" s="304"/>
      <c r="J100" s="281"/>
      <c r="K100" s="282"/>
      <c r="L100" s="281"/>
      <c r="M100" s="283"/>
      <c r="N100" s="92"/>
      <c r="O100" s="66"/>
    </row>
    <row r="101" spans="2:15" x14ac:dyDescent="0.25">
      <c r="B101" s="64"/>
      <c r="C101" s="71" t="s">
        <v>140</v>
      </c>
      <c r="D101" s="311">
        <v>10</v>
      </c>
      <c r="E101" s="312"/>
      <c r="F101" s="312"/>
      <c r="G101" s="312"/>
      <c r="H101" s="312"/>
      <c r="I101" s="313"/>
      <c r="J101" s="266" t="s">
        <v>56</v>
      </c>
      <c r="K101" s="282">
        <v>23400</v>
      </c>
      <c r="L101" s="281">
        <v>0</v>
      </c>
      <c r="M101" s="283">
        <f>D101*K101</f>
        <v>234000</v>
      </c>
      <c r="N101" s="92"/>
      <c r="O101" s="66"/>
    </row>
    <row r="102" spans="2:15" x14ac:dyDescent="0.25">
      <c r="B102" s="64"/>
      <c r="C102" s="71" t="s">
        <v>57</v>
      </c>
      <c r="D102" s="314"/>
      <c r="E102" s="315"/>
      <c r="F102" s="315"/>
      <c r="G102" s="315"/>
      <c r="H102" s="315"/>
      <c r="I102" s="316"/>
      <c r="J102" s="281"/>
      <c r="K102" s="282"/>
      <c r="L102" s="281"/>
      <c r="M102" s="283"/>
      <c r="N102" s="92"/>
      <c r="O102" s="66"/>
    </row>
    <row r="103" spans="2:15" x14ac:dyDescent="0.25">
      <c r="B103" s="64"/>
      <c r="C103" s="71" t="s">
        <v>141</v>
      </c>
      <c r="D103" s="311">
        <v>4</v>
      </c>
      <c r="E103" s="312"/>
      <c r="F103" s="312"/>
      <c r="G103" s="312"/>
      <c r="H103" s="312"/>
      <c r="I103" s="313"/>
      <c r="J103" s="266" t="s">
        <v>56</v>
      </c>
      <c r="K103" s="282">
        <v>73900</v>
      </c>
      <c r="L103" s="281">
        <v>0</v>
      </c>
      <c r="M103" s="283">
        <f>D103*K103</f>
        <v>295600</v>
      </c>
      <c r="N103" s="92"/>
      <c r="O103" s="66"/>
    </row>
    <row r="104" spans="2:15" x14ac:dyDescent="0.25">
      <c r="B104" s="64"/>
      <c r="C104" s="71" t="s">
        <v>57</v>
      </c>
      <c r="D104" s="314"/>
      <c r="E104" s="315"/>
      <c r="F104" s="315"/>
      <c r="G104" s="315"/>
      <c r="H104" s="315"/>
      <c r="I104" s="316"/>
      <c r="J104" s="281"/>
      <c r="K104" s="282"/>
      <c r="L104" s="281"/>
      <c r="M104" s="283"/>
      <c r="N104" s="92"/>
      <c r="O104" s="66"/>
    </row>
    <row r="105" spans="2:15" x14ac:dyDescent="0.25">
      <c r="B105" s="64"/>
      <c r="C105" s="95" t="s">
        <v>58</v>
      </c>
      <c r="D105" s="299">
        <v>30</v>
      </c>
      <c r="E105" s="300"/>
      <c r="F105" s="300"/>
      <c r="G105" s="300"/>
      <c r="H105" s="300"/>
      <c r="I105" s="301"/>
      <c r="J105" s="297" t="s">
        <v>56</v>
      </c>
      <c r="K105" s="282">
        <v>26500</v>
      </c>
      <c r="L105" s="292">
        <v>0</v>
      </c>
      <c r="M105" s="283">
        <f>SUM(D105*K105)</f>
        <v>795000</v>
      </c>
      <c r="N105" s="92"/>
      <c r="O105" s="66"/>
    </row>
    <row r="106" spans="2:15" x14ac:dyDescent="0.25">
      <c r="B106" s="64"/>
      <c r="C106" s="71" t="s">
        <v>57</v>
      </c>
      <c r="D106" s="302"/>
      <c r="E106" s="303"/>
      <c r="F106" s="303"/>
      <c r="G106" s="303"/>
      <c r="H106" s="303"/>
      <c r="I106" s="304"/>
      <c r="J106" s="298"/>
      <c r="K106" s="282"/>
      <c r="L106" s="293"/>
      <c r="M106" s="283"/>
      <c r="N106" s="92"/>
      <c r="O106" s="66"/>
    </row>
    <row r="107" spans="2:15" x14ac:dyDescent="0.25">
      <c r="B107" s="64"/>
      <c r="C107" s="95" t="s">
        <v>58</v>
      </c>
      <c r="D107" s="299">
        <v>40</v>
      </c>
      <c r="E107" s="300"/>
      <c r="F107" s="300"/>
      <c r="G107" s="300"/>
      <c r="H107" s="300"/>
      <c r="I107" s="301"/>
      <c r="J107" s="297" t="s">
        <v>56</v>
      </c>
      <c r="K107" s="282">
        <v>18300</v>
      </c>
      <c r="L107" s="292">
        <v>0</v>
      </c>
      <c r="M107" s="283">
        <f>SUM(D107*K107)</f>
        <v>732000</v>
      </c>
      <c r="N107" s="92"/>
      <c r="O107" s="66"/>
    </row>
    <row r="108" spans="2:15" x14ac:dyDescent="0.25">
      <c r="B108" s="64"/>
      <c r="C108" s="71" t="s">
        <v>57</v>
      </c>
      <c r="D108" s="302"/>
      <c r="E108" s="303"/>
      <c r="F108" s="303"/>
      <c r="G108" s="303"/>
      <c r="H108" s="303"/>
      <c r="I108" s="304"/>
      <c r="J108" s="298"/>
      <c r="K108" s="282"/>
      <c r="L108" s="293"/>
      <c r="M108" s="283"/>
      <c r="N108" s="92"/>
      <c r="O108" s="66"/>
    </row>
    <row r="109" spans="2:15" x14ac:dyDescent="0.25">
      <c r="B109" s="64"/>
      <c r="C109" s="95" t="s">
        <v>142</v>
      </c>
      <c r="D109" s="305">
        <v>30</v>
      </c>
      <c r="E109" s="306"/>
      <c r="F109" s="306"/>
      <c r="G109" s="306"/>
      <c r="H109" s="306"/>
      <c r="I109" s="307"/>
      <c r="J109" s="297" t="s">
        <v>113</v>
      </c>
      <c r="K109" s="282">
        <v>63300</v>
      </c>
      <c r="L109" s="292">
        <v>0</v>
      </c>
      <c r="M109" s="283">
        <f>SUM(D109*K109)</f>
        <v>1899000</v>
      </c>
      <c r="N109" s="92"/>
      <c r="O109" s="66"/>
    </row>
    <row r="110" spans="2:15" x14ac:dyDescent="0.25">
      <c r="B110" s="64"/>
      <c r="C110" s="71" t="s">
        <v>57</v>
      </c>
      <c r="D110" s="308"/>
      <c r="E110" s="309"/>
      <c r="F110" s="309"/>
      <c r="G110" s="309"/>
      <c r="H110" s="309"/>
      <c r="I110" s="310"/>
      <c r="J110" s="298"/>
      <c r="K110" s="282"/>
      <c r="L110" s="293"/>
      <c r="M110" s="283"/>
      <c r="N110" s="92"/>
      <c r="O110" s="66"/>
    </row>
    <row r="111" spans="2:15" x14ac:dyDescent="0.25">
      <c r="B111" s="64"/>
      <c r="C111" s="95" t="s">
        <v>144</v>
      </c>
      <c r="D111" s="299">
        <v>200</v>
      </c>
      <c r="E111" s="300"/>
      <c r="F111" s="300"/>
      <c r="G111" s="300"/>
      <c r="H111" s="300"/>
      <c r="I111" s="301"/>
      <c r="J111" s="297" t="s">
        <v>113</v>
      </c>
      <c r="K111" s="282">
        <v>5800</v>
      </c>
      <c r="L111" s="292">
        <v>0</v>
      </c>
      <c r="M111" s="283">
        <f>SUM(D111*K111)</f>
        <v>1160000</v>
      </c>
      <c r="N111" s="92"/>
      <c r="O111" s="66"/>
    </row>
    <row r="112" spans="2:15" x14ac:dyDescent="0.25">
      <c r="B112" s="64"/>
      <c r="C112" s="71" t="s">
        <v>145</v>
      </c>
      <c r="D112" s="302"/>
      <c r="E112" s="303"/>
      <c r="F112" s="303"/>
      <c r="G112" s="303"/>
      <c r="H112" s="303"/>
      <c r="I112" s="304"/>
      <c r="J112" s="298"/>
      <c r="K112" s="282"/>
      <c r="L112" s="293"/>
      <c r="M112" s="283"/>
      <c r="N112" s="92"/>
      <c r="O112" s="66"/>
    </row>
    <row r="113" spans="2:15" s="22" customFormat="1" x14ac:dyDescent="0.25">
      <c r="B113" s="60" t="s">
        <v>59</v>
      </c>
      <c r="C113" s="284" t="s">
        <v>60</v>
      </c>
      <c r="D113" s="285"/>
      <c r="E113" s="285"/>
      <c r="F113" s="285"/>
      <c r="G113" s="285"/>
      <c r="H113" s="285"/>
      <c r="I113" s="285"/>
      <c r="J113" s="285"/>
      <c r="K113" s="285"/>
      <c r="L113" s="286"/>
      <c r="M113" s="61">
        <f>SUM(M114:M123)</f>
        <v>62730000</v>
      </c>
      <c r="N113" s="93"/>
      <c r="O113" s="96"/>
    </row>
    <row r="114" spans="2:15" x14ac:dyDescent="0.25">
      <c r="B114" s="64"/>
      <c r="C114" s="95" t="s">
        <v>61</v>
      </c>
      <c r="D114" s="299">
        <v>500</v>
      </c>
      <c r="E114" s="300"/>
      <c r="F114" s="300"/>
      <c r="G114" s="300"/>
      <c r="H114" s="300"/>
      <c r="I114" s="301"/>
      <c r="J114" s="297" t="s">
        <v>62</v>
      </c>
      <c r="K114" s="282">
        <v>58000</v>
      </c>
      <c r="L114" s="292">
        <v>0</v>
      </c>
      <c r="M114" s="283">
        <f>SUM(D114*K114)</f>
        <v>29000000</v>
      </c>
      <c r="N114" s="92"/>
      <c r="O114" s="66"/>
    </row>
    <row r="115" spans="2:15" x14ac:dyDescent="0.25">
      <c r="B115" s="64"/>
      <c r="C115" s="95" t="s">
        <v>148</v>
      </c>
      <c r="D115" s="302"/>
      <c r="E115" s="303"/>
      <c r="F115" s="303"/>
      <c r="G115" s="303"/>
      <c r="H115" s="303"/>
      <c r="I115" s="304"/>
      <c r="J115" s="298"/>
      <c r="K115" s="282"/>
      <c r="L115" s="293"/>
      <c r="M115" s="283"/>
      <c r="N115" s="92"/>
      <c r="O115" s="66"/>
    </row>
    <row r="116" spans="2:15" x14ac:dyDescent="0.25">
      <c r="B116" s="64"/>
      <c r="C116" s="95" t="s">
        <v>61</v>
      </c>
      <c r="D116" s="299">
        <v>5</v>
      </c>
      <c r="E116" s="300"/>
      <c r="F116" s="300"/>
      <c r="G116" s="300"/>
      <c r="H116" s="300"/>
      <c r="I116" s="301"/>
      <c r="J116" s="297" t="s">
        <v>62</v>
      </c>
      <c r="K116" s="282">
        <v>98000</v>
      </c>
      <c r="L116" s="292">
        <v>0</v>
      </c>
      <c r="M116" s="283">
        <f>SUM(D116*K116)</f>
        <v>490000</v>
      </c>
      <c r="N116" s="92"/>
      <c r="O116" s="66"/>
    </row>
    <row r="117" spans="2:15" x14ac:dyDescent="0.25">
      <c r="B117" s="64"/>
      <c r="C117" s="95" t="s">
        <v>149</v>
      </c>
      <c r="D117" s="302"/>
      <c r="E117" s="303"/>
      <c r="F117" s="303"/>
      <c r="G117" s="303"/>
      <c r="H117" s="303"/>
      <c r="I117" s="304"/>
      <c r="J117" s="298"/>
      <c r="K117" s="282"/>
      <c r="L117" s="293"/>
      <c r="M117" s="283"/>
      <c r="N117" s="92"/>
      <c r="O117" s="66"/>
    </row>
    <row r="118" spans="2:15" x14ac:dyDescent="0.25">
      <c r="B118" s="64"/>
      <c r="C118" s="95" t="s">
        <v>61</v>
      </c>
      <c r="D118" s="299">
        <v>500</v>
      </c>
      <c r="E118" s="300"/>
      <c r="F118" s="300"/>
      <c r="G118" s="300"/>
      <c r="H118" s="300"/>
      <c r="I118" s="301"/>
      <c r="J118" s="297" t="s">
        <v>62</v>
      </c>
      <c r="K118" s="282">
        <v>51300</v>
      </c>
      <c r="L118" s="292">
        <v>0</v>
      </c>
      <c r="M118" s="283">
        <f>SUM(D118*K118)*D119</f>
        <v>25650000</v>
      </c>
      <c r="N118" s="92"/>
      <c r="O118" s="66"/>
    </row>
    <row r="119" spans="2:15" x14ac:dyDescent="0.25">
      <c r="B119" s="64"/>
      <c r="C119" s="95" t="s">
        <v>63</v>
      </c>
      <c r="D119" s="319">
        <v>1</v>
      </c>
      <c r="E119" s="320"/>
      <c r="F119" s="320"/>
      <c r="G119" s="320"/>
      <c r="H119" s="320"/>
      <c r="I119" s="321"/>
      <c r="J119" s="298"/>
      <c r="K119" s="282"/>
      <c r="L119" s="293"/>
      <c r="M119" s="283"/>
      <c r="N119" s="92"/>
      <c r="O119" s="66"/>
    </row>
    <row r="120" spans="2:15" x14ac:dyDescent="0.25">
      <c r="B120" s="64"/>
      <c r="C120" s="95" t="s">
        <v>150</v>
      </c>
      <c r="D120" s="299">
        <v>6</v>
      </c>
      <c r="E120" s="300"/>
      <c r="F120" s="300"/>
      <c r="G120" s="300"/>
      <c r="H120" s="300"/>
      <c r="I120" s="301"/>
      <c r="J120" s="297" t="s">
        <v>153</v>
      </c>
      <c r="K120" s="282">
        <v>632500</v>
      </c>
      <c r="L120" s="292">
        <v>0</v>
      </c>
      <c r="M120" s="283">
        <f>SUM(D120*K120)</f>
        <v>3795000</v>
      </c>
      <c r="N120" s="92"/>
      <c r="O120" s="66"/>
    </row>
    <row r="121" spans="2:15" x14ac:dyDescent="0.25">
      <c r="B121" s="64"/>
      <c r="C121" s="95" t="s">
        <v>151</v>
      </c>
      <c r="D121" s="302"/>
      <c r="E121" s="303"/>
      <c r="F121" s="303"/>
      <c r="G121" s="303"/>
      <c r="H121" s="303"/>
      <c r="I121" s="304"/>
      <c r="J121" s="298"/>
      <c r="K121" s="282"/>
      <c r="L121" s="293"/>
      <c r="M121" s="283"/>
      <c r="N121" s="92"/>
      <c r="O121" s="66"/>
    </row>
    <row r="122" spans="2:15" x14ac:dyDescent="0.25">
      <c r="B122" s="64"/>
      <c r="C122" s="95" t="s">
        <v>150</v>
      </c>
      <c r="D122" s="299">
        <v>6</v>
      </c>
      <c r="E122" s="300"/>
      <c r="F122" s="300"/>
      <c r="G122" s="300"/>
      <c r="H122" s="300"/>
      <c r="I122" s="301"/>
      <c r="J122" s="297" t="s">
        <v>153</v>
      </c>
      <c r="K122" s="282">
        <v>632500</v>
      </c>
      <c r="L122" s="292">
        <v>0</v>
      </c>
      <c r="M122" s="283">
        <f>SUM(D122*K122)</f>
        <v>3795000</v>
      </c>
      <c r="N122" s="92"/>
      <c r="O122" s="66"/>
    </row>
    <row r="123" spans="2:15" x14ac:dyDescent="0.25">
      <c r="B123" s="64"/>
      <c r="C123" s="95" t="s">
        <v>152</v>
      </c>
      <c r="D123" s="302"/>
      <c r="E123" s="303"/>
      <c r="F123" s="303"/>
      <c r="G123" s="303"/>
      <c r="H123" s="303"/>
      <c r="I123" s="304"/>
      <c r="J123" s="298"/>
      <c r="K123" s="282"/>
      <c r="L123" s="293"/>
      <c r="M123" s="283"/>
      <c r="N123" s="92"/>
      <c r="O123" s="66"/>
    </row>
    <row r="124" spans="2:15" s="22" customFormat="1" x14ac:dyDescent="0.25">
      <c r="B124" s="60" t="s">
        <v>267</v>
      </c>
      <c r="C124" s="284" t="s">
        <v>268</v>
      </c>
      <c r="D124" s="285"/>
      <c r="E124" s="285"/>
      <c r="F124" s="285"/>
      <c r="G124" s="285"/>
      <c r="H124" s="285"/>
      <c r="I124" s="285"/>
      <c r="J124" s="285"/>
      <c r="K124" s="285"/>
      <c r="L124" s="286"/>
      <c r="M124" s="61">
        <f>SUM(M125)</f>
        <v>2700000</v>
      </c>
    </row>
    <row r="125" spans="2:15" x14ac:dyDescent="0.25">
      <c r="B125" s="64"/>
      <c r="C125" s="69" t="s">
        <v>269</v>
      </c>
      <c r="D125" s="287">
        <v>60</v>
      </c>
      <c r="E125" s="288"/>
      <c r="F125" s="288"/>
      <c r="G125" s="288"/>
      <c r="H125" s="288"/>
      <c r="I125" s="289"/>
      <c r="J125" s="290" t="s">
        <v>270</v>
      </c>
      <c r="K125" s="282">
        <v>45000</v>
      </c>
      <c r="L125" s="292">
        <v>0</v>
      </c>
      <c r="M125" s="283">
        <f>SUM(D125*K125)*D126</f>
        <v>2700000</v>
      </c>
      <c r="N125" s="21"/>
    </row>
    <row r="126" spans="2:15" x14ac:dyDescent="0.25">
      <c r="B126" s="64"/>
      <c r="C126" s="70" t="s">
        <v>271</v>
      </c>
      <c r="D126" s="294">
        <v>1</v>
      </c>
      <c r="E126" s="295"/>
      <c r="F126" s="295"/>
      <c r="G126" s="295"/>
      <c r="H126" s="295"/>
      <c r="I126" s="296"/>
      <c r="J126" s="291"/>
      <c r="K126" s="282"/>
      <c r="L126" s="293"/>
      <c r="M126" s="283"/>
      <c r="N126" s="21"/>
    </row>
    <row r="127" spans="2:15" s="22" customFormat="1" x14ac:dyDescent="0.25">
      <c r="B127" s="60" t="s">
        <v>68</v>
      </c>
      <c r="C127" s="284" t="s">
        <v>69</v>
      </c>
      <c r="D127" s="285"/>
      <c r="E127" s="285"/>
      <c r="F127" s="285"/>
      <c r="G127" s="285"/>
      <c r="H127" s="285"/>
      <c r="I127" s="285"/>
      <c r="J127" s="285"/>
      <c r="K127" s="285"/>
      <c r="L127" s="286"/>
      <c r="M127" s="61">
        <f>SUM(M128:M145)</f>
        <v>22466100</v>
      </c>
      <c r="N127" s="93"/>
      <c r="O127" s="96"/>
    </row>
    <row r="128" spans="2:15" x14ac:dyDescent="0.25">
      <c r="B128" s="71"/>
      <c r="C128" s="65" t="s">
        <v>154</v>
      </c>
      <c r="D128" s="267">
        <v>5</v>
      </c>
      <c r="E128" s="268"/>
      <c r="F128" s="268"/>
      <c r="G128" s="268"/>
      <c r="H128" s="268"/>
      <c r="I128" s="269"/>
      <c r="J128" s="266" t="s">
        <v>161</v>
      </c>
      <c r="K128" s="282">
        <v>316000</v>
      </c>
      <c r="L128" s="281">
        <v>0</v>
      </c>
      <c r="M128" s="283">
        <f>D128*K128</f>
        <v>1580000</v>
      </c>
      <c r="N128" s="92"/>
      <c r="O128" s="56"/>
    </row>
    <row r="129" spans="2:15" x14ac:dyDescent="0.25">
      <c r="B129" s="71"/>
      <c r="C129" s="68" t="s">
        <v>155</v>
      </c>
      <c r="D129" s="278"/>
      <c r="E129" s="279"/>
      <c r="F129" s="279"/>
      <c r="G129" s="279"/>
      <c r="H129" s="279"/>
      <c r="I129" s="280"/>
      <c r="J129" s="281"/>
      <c r="K129" s="282"/>
      <c r="L129" s="281"/>
      <c r="M129" s="283"/>
      <c r="N129" s="92"/>
      <c r="O129" s="56"/>
    </row>
    <row r="130" spans="2:15" x14ac:dyDescent="0.25">
      <c r="B130" s="71"/>
      <c r="C130" s="65" t="s">
        <v>154</v>
      </c>
      <c r="D130" s="267">
        <v>10</v>
      </c>
      <c r="E130" s="268"/>
      <c r="F130" s="268"/>
      <c r="G130" s="268"/>
      <c r="H130" s="268"/>
      <c r="I130" s="269"/>
      <c r="J130" s="266" t="s">
        <v>161</v>
      </c>
      <c r="K130" s="282">
        <v>374000</v>
      </c>
      <c r="L130" s="281">
        <v>0</v>
      </c>
      <c r="M130" s="283">
        <f>D130*K130</f>
        <v>3740000</v>
      </c>
      <c r="N130" s="92"/>
      <c r="O130" s="56"/>
    </row>
    <row r="131" spans="2:15" x14ac:dyDescent="0.25">
      <c r="B131" s="71"/>
      <c r="C131" s="68" t="s">
        <v>156</v>
      </c>
      <c r="D131" s="278"/>
      <c r="E131" s="279"/>
      <c r="F131" s="279"/>
      <c r="G131" s="279"/>
      <c r="H131" s="279"/>
      <c r="I131" s="280"/>
      <c r="J131" s="281"/>
      <c r="K131" s="282"/>
      <c r="L131" s="281"/>
      <c r="M131" s="283"/>
      <c r="N131" s="92"/>
      <c r="O131" s="56"/>
    </row>
    <row r="132" spans="2:15" x14ac:dyDescent="0.25">
      <c r="B132" s="71"/>
      <c r="C132" s="65" t="s">
        <v>241</v>
      </c>
      <c r="D132" s="267">
        <v>6</v>
      </c>
      <c r="E132" s="268"/>
      <c r="F132" s="268"/>
      <c r="G132" s="268"/>
      <c r="H132" s="268"/>
      <c r="I132" s="269"/>
      <c r="J132" s="266" t="s">
        <v>56</v>
      </c>
      <c r="K132" s="282">
        <v>164200</v>
      </c>
      <c r="L132" s="281">
        <v>0</v>
      </c>
      <c r="M132" s="283">
        <f>D132*K132</f>
        <v>985200</v>
      </c>
      <c r="N132" s="92"/>
      <c r="O132" s="56"/>
    </row>
    <row r="133" spans="2:15" x14ac:dyDescent="0.25">
      <c r="B133" s="71"/>
      <c r="C133" s="68" t="s">
        <v>72</v>
      </c>
      <c r="D133" s="278"/>
      <c r="E133" s="279"/>
      <c r="F133" s="279"/>
      <c r="G133" s="279"/>
      <c r="H133" s="279"/>
      <c r="I133" s="280"/>
      <c r="J133" s="281"/>
      <c r="K133" s="282"/>
      <c r="L133" s="281"/>
      <c r="M133" s="283"/>
      <c r="N133" s="92"/>
      <c r="O133" s="56"/>
    </row>
    <row r="134" spans="2:15" x14ac:dyDescent="0.25">
      <c r="B134" s="71"/>
      <c r="C134" s="65" t="s">
        <v>240</v>
      </c>
      <c r="D134" s="97">
        <v>5</v>
      </c>
      <c r="E134" s="78"/>
      <c r="F134" s="78"/>
      <c r="G134" s="78"/>
      <c r="H134" s="78"/>
      <c r="I134" s="79"/>
      <c r="J134" s="266" t="s">
        <v>56</v>
      </c>
      <c r="K134" s="282">
        <v>183200</v>
      </c>
      <c r="L134" s="281">
        <v>0</v>
      </c>
      <c r="M134" s="283">
        <f>D134*K134*D135</f>
        <v>916000</v>
      </c>
      <c r="N134" s="92"/>
      <c r="O134" s="56"/>
    </row>
    <row r="135" spans="2:15" x14ac:dyDescent="0.25">
      <c r="B135" s="71"/>
      <c r="C135" s="68" t="s">
        <v>72</v>
      </c>
      <c r="D135" s="322">
        <v>1</v>
      </c>
      <c r="E135" s="323"/>
      <c r="F135" s="323"/>
      <c r="G135" s="323"/>
      <c r="H135" s="323"/>
      <c r="I135" s="324"/>
      <c r="J135" s="281"/>
      <c r="K135" s="282"/>
      <c r="L135" s="281"/>
      <c r="M135" s="283"/>
      <c r="N135" s="92"/>
      <c r="O135" s="56"/>
    </row>
    <row r="136" spans="2:15" x14ac:dyDescent="0.25">
      <c r="B136" s="71"/>
      <c r="C136" s="65" t="s">
        <v>242</v>
      </c>
      <c r="D136" s="267">
        <v>4</v>
      </c>
      <c r="E136" s="268"/>
      <c r="F136" s="268"/>
      <c r="G136" s="268"/>
      <c r="H136" s="268"/>
      <c r="I136" s="269"/>
      <c r="J136" s="266" t="s">
        <v>56</v>
      </c>
      <c r="K136" s="282">
        <v>999000</v>
      </c>
      <c r="L136" s="281">
        <v>0</v>
      </c>
      <c r="M136" s="283">
        <f>D136*K136</f>
        <v>3996000</v>
      </c>
      <c r="N136" s="92"/>
      <c r="O136" s="56"/>
    </row>
    <row r="137" spans="2:15" x14ac:dyDescent="0.25">
      <c r="B137" s="71"/>
      <c r="C137" s="68" t="s">
        <v>72</v>
      </c>
      <c r="D137" s="278"/>
      <c r="E137" s="279"/>
      <c r="F137" s="279"/>
      <c r="G137" s="279"/>
      <c r="H137" s="279"/>
      <c r="I137" s="280"/>
      <c r="J137" s="281"/>
      <c r="K137" s="282"/>
      <c r="L137" s="281"/>
      <c r="M137" s="283"/>
      <c r="N137" s="92"/>
      <c r="O137" s="56"/>
    </row>
    <row r="138" spans="2:15" x14ac:dyDescent="0.25">
      <c r="B138" s="71"/>
      <c r="C138" s="65" t="s">
        <v>157</v>
      </c>
      <c r="D138" s="267">
        <v>10</v>
      </c>
      <c r="E138" s="268"/>
      <c r="F138" s="268"/>
      <c r="G138" s="268"/>
      <c r="H138" s="268"/>
      <c r="I138" s="269"/>
      <c r="J138" s="266" t="s">
        <v>56</v>
      </c>
      <c r="K138" s="282">
        <v>157900</v>
      </c>
      <c r="L138" s="281">
        <v>0</v>
      </c>
      <c r="M138" s="283">
        <f>D138*K138</f>
        <v>1579000</v>
      </c>
      <c r="N138" s="92"/>
      <c r="O138" s="56"/>
    </row>
    <row r="139" spans="2:15" x14ac:dyDescent="0.25">
      <c r="B139" s="71"/>
      <c r="C139" s="68" t="s">
        <v>72</v>
      </c>
      <c r="D139" s="278"/>
      <c r="E139" s="279"/>
      <c r="F139" s="279"/>
      <c r="G139" s="279"/>
      <c r="H139" s="279"/>
      <c r="I139" s="280"/>
      <c r="J139" s="281"/>
      <c r="K139" s="282"/>
      <c r="L139" s="281"/>
      <c r="M139" s="283"/>
      <c r="N139" s="92"/>
      <c r="O139" s="56"/>
    </row>
    <row r="140" spans="2:15" x14ac:dyDescent="0.25">
      <c r="B140" s="71"/>
      <c r="C140" s="98" t="s">
        <v>70</v>
      </c>
      <c r="D140" s="267">
        <v>20</v>
      </c>
      <c r="E140" s="268"/>
      <c r="F140" s="268"/>
      <c r="G140" s="268"/>
      <c r="H140" s="268"/>
      <c r="I140" s="269"/>
      <c r="J140" s="266" t="s">
        <v>161</v>
      </c>
      <c r="K140" s="282">
        <v>44700</v>
      </c>
      <c r="L140" s="281">
        <v>0</v>
      </c>
      <c r="M140" s="283">
        <f>D140*K140</f>
        <v>894000</v>
      </c>
      <c r="N140" s="92"/>
      <c r="O140" s="56"/>
    </row>
    <row r="141" spans="2:15" ht="30" x14ac:dyDescent="0.25">
      <c r="B141" s="71"/>
      <c r="C141" s="72" t="s">
        <v>158</v>
      </c>
      <c r="D141" s="278"/>
      <c r="E141" s="279"/>
      <c r="F141" s="279"/>
      <c r="G141" s="279"/>
      <c r="H141" s="279"/>
      <c r="I141" s="280"/>
      <c r="J141" s="281"/>
      <c r="K141" s="282"/>
      <c r="L141" s="281"/>
      <c r="M141" s="283"/>
      <c r="N141" s="92"/>
      <c r="O141" s="56"/>
    </row>
    <row r="142" spans="2:15" x14ac:dyDescent="0.25">
      <c r="B142" s="71"/>
      <c r="C142" s="98" t="s">
        <v>70</v>
      </c>
      <c r="D142" s="267">
        <v>12</v>
      </c>
      <c r="E142" s="268"/>
      <c r="F142" s="268"/>
      <c r="G142" s="268"/>
      <c r="H142" s="268"/>
      <c r="I142" s="269"/>
      <c r="J142" s="266" t="s">
        <v>56</v>
      </c>
      <c r="K142" s="282">
        <v>668200</v>
      </c>
      <c r="L142" s="281">
        <v>0</v>
      </c>
      <c r="M142" s="283">
        <f>D142*K142</f>
        <v>8018400</v>
      </c>
      <c r="N142" s="92"/>
      <c r="O142" s="56"/>
    </row>
    <row r="143" spans="2:15" x14ac:dyDescent="0.25">
      <c r="B143" s="71"/>
      <c r="C143" s="68" t="s">
        <v>159</v>
      </c>
      <c r="D143" s="278"/>
      <c r="E143" s="279"/>
      <c r="F143" s="279"/>
      <c r="G143" s="279"/>
      <c r="H143" s="279"/>
      <c r="I143" s="280"/>
      <c r="J143" s="281"/>
      <c r="K143" s="282"/>
      <c r="L143" s="281"/>
      <c r="M143" s="283"/>
      <c r="N143" s="92"/>
      <c r="O143" s="56"/>
    </row>
    <row r="144" spans="2:15" x14ac:dyDescent="0.25">
      <c r="B144" s="71"/>
      <c r="C144" s="98" t="s">
        <v>70</v>
      </c>
      <c r="D144" s="267">
        <v>15</v>
      </c>
      <c r="E144" s="268"/>
      <c r="F144" s="268"/>
      <c r="G144" s="268"/>
      <c r="H144" s="268"/>
      <c r="I144" s="269"/>
      <c r="J144" s="266" t="s">
        <v>161</v>
      </c>
      <c r="K144" s="282">
        <v>50500</v>
      </c>
      <c r="L144" s="281">
        <v>0</v>
      </c>
      <c r="M144" s="283">
        <f>D144*K144</f>
        <v>757500</v>
      </c>
      <c r="N144" s="92"/>
      <c r="O144" s="56"/>
    </row>
    <row r="145" spans="2:15" x14ac:dyDescent="0.25">
      <c r="B145" s="71"/>
      <c r="C145" s="68" t="s">
        <v>160</v>
      </c>
      <c r="D145" s="278"/>
      <c r="E145" s="279"/>
      <c r="F145" s="279"/>
      <c r="G145" s="279"/>
      <c r="H145" s="279"/>
      <c r="I145" s="280"/>
      <c r="J145" s="281"/>
      <c r="K145" s="282"/>
      <c r="L145" s="281"/>
      <c r="M145" s="283"/>
      <c r="N145" s="92"/>
      <c r="O145" s="56"/>
    </row>
    <row r="146" spans="2:15" s="22" customFormat="1" x14ac:dyDescent="0.25">
      <c r="B146" s="60" t="s">
        <v>73</v>
      </c>
      <c r="C146" s="284" t="s">
        <v>74</v>
      </c>
      <c r="D146" s="285"/>
      <c r="E146" s="285"/>
      <c r="F146" s="285"/>
      <c r="G146" s="285"/>
      <c r="H146" s="285"/>
      <c r="I146" s="285"/>
      <c r="J146" s="285"/>
      <c r="K146" s="285"/>
      <c r="L146" s="286"/>
      <c r="M146" s="61">
        <f>M147+M153</f>
        <v>97600000</v>
      </c>
      <c r="N146" s="93"/>
      <c r="O146" s="63"/>
    </row>
    <row r="147" spans="2:15" s="22" customFormat="1" x14ac:dyDescent="0.25">
      <c r="B147" s="60"/>
      <c r="C147" s="284" t="s">
        <v>259</v>
      </c>
      <c r="D147" s="285"/>
      <c r="E147" s="285"/>
      <c r="F147" s="285"/>
      <c r="G147" s="285"/>
      <c r="H147" s="285"/>
      <c r="I147" s="285"/>
      <c r="J147" s="285"/>
      <c r="K147" s="285"/>
      <c r="L147" s="286"/>
      <c r="M147" s="61">
        <f>SUM(M149:M152)</f>
        <v>36600000</v>
      </c>
      <c r="N147" s="93"/>
      <c r="O147" s="96"/>
    </row>
    <row r="148" spans="2:15" s="22" customFormat="1" x14ac:dyDescent="0.25">
      <c r="B148" s="60"/>
      <c r="C148" s="284" t="s">
        <v>51</v>
      </c>
      <c r="D148" s="285"/>
      <c r="E148" s="285"/>
      <c r="F148" s="285"/>
      <c r="G148" s="285"/>
      <c r="H148" s="285"/>
      <c r="I148" s="285"/>
      <c r="J148" s="285"/>
      <c r="K148" s="285"/>
      <c r="L148" s="285"/>
      <c r="M148" s="286"/>
      <c r="N148" s="93"/>
      <c r="O148" s="63"/>
    </row>
    <row r="149" spans="2:15" x14ac:dyDescent="0.25">
      <c r="B149" s="71"/>
      <c r="C149" s="98" t="s">
        <v>75</v>
      </c>
      <c r="D149" s="266">
        <v>20</v>
      </c>
      <c r="E149" s="266" t="s">
        <v>76</v>
      </c>
      <c r="F149" s="266">
        <v>1</v>
      </c>
      <c r="G149" s="266" t="s">
        <v>77</v>
      </c>
      <c r="H149" s="266">
        <v>30</v>
      </c>
      <c r="I149" s="266" t="s">
        <v>78</v>
      </c>
      <c r="J149" s="291" t="s">
        <v>79</v>
      </c>
      <c r="K149" s="282">
        <v>44000</v>
      </c>
      <c r="L149" s="281">
        <v>0</v>
      </c>
      <c r="M149" s="318">
        <f>SUM(D149*F149*H149*K149)</f>
        <v>26400000</v>
      </c>
      <c r="N149" s="92"/>
      <c r="O149" s="56"/>
    </row>
    <row r="150" spans="2:15" x14ac:dyDescent="0.25">
      <c r="B150" s="71"/>
      <c r="C150" s="68" t="s">
        <v>80</v>
      </c>
      <c r="D150" s="266"/>
      <c r="E150" s="266"/>
      <c r="F150" s="266"/>
      <c r="G150" s="266"/>
      <c r="H150" s="266"/>
      <c r="I150" s="266"/>
      <c r="J150" s="291"/>
      <c r="K150" s="282"/>
      <c r="L150" s="281"/>
      <c r="M150" s="318"/>
      <c r="N150" s="92"/>
      <c r="O150" s="56"/>
    </row>
    <row r="151" spans="2:15" x14ac:dyDescent="0.25">
      <c r="B151" s="71"/>
      <c r="C151" s="98" t="s">
        <v>75</v>
      </c>
      <c r="D151" s="266">
        <v>20</v>
      </c>
      <c r="E151" s="266" t="s">
        <v>76</v>
      </c>
      <c r="F151" s="266">
        <v>1</v>
      </c>
      <c r="G151" s="266" t="s">
        <v>77</v>
      </c>
      <c r="H151" s="266">
        <v>30</v>
      </c>
      <c r="I151" s="266" t="s">
        <v>78</v>
      </c>
      <c r="J151" s="291" t="s">
        <v>79</v>
      </c>
      <c r="K151" s="282">
        <v>17000</v>
      </c>
      <c r="L151" s="281">
        <v>0</v>
      </c>
      <c r="M151" s="318">
        <f>SUM(D151*F151*H151*K151)</f>
        <v>10200000</v>
      </c>
      <c r="N151" s="92"/>
      <c r="O151" s="56"/>
    </row>
    <row r="152" spans="2:15" x14ac:dyDescent="0.25">
      <c r="B152" s="71"/>
      <c r="C152" s="68" t="s">
        <v>81</v>
      </c>
      <c r="D152" s="266"/>
      <c r="E152" s="266"/>
      <c r="F152" s="266"/>
      <c r="G152" s="266"/>
      <c r="H152" s="266"/>
      <c r="I152" s="266"/>
      <c r="J152" s="291"/>
      <c r="K152" s="282"/>
      <c r="L152" s="281"/>
      <c r="M152" s="318"/>
      <c r="N152" s="92"/>
      <c r="O152" s="56"/>
    </row>
    <row r="153" spans="2:15" s="22" customFormat="1" x14ac:dyDescent="0.25">
      <c r="B153" s="60"/>
      <c r="C153" s="284" t="s">
        <v>260</v>
      </c>
      <c r="D153" s="285"/>
      <c r="E153" s="285"/>
      <c r="F153" s="285"/>
      <c r="G153" s="285"/>
      <c r="H153" s="285"/>
      <c r="I153" s="285"/>
      <c r="J153" s="285"/>
      <c r="K153" s="285"/>
      <c r="L153" s="286"/>
      <c r="M153" s="61">
        <f>SUM(M155:M158)</f>
        <v>61000000</v>
      </c>
      <c r="N153" s="93"/>
      <c r="O153" s="96"/>
    </row>
    <row r="154" spans="2:15" s="22" customFormat="1" x14ac:dyDescent="0.25">
      <c r="B154" s="60"/>
      <c r="C154" s="284" t="s">
        <v>51</v>
      </c>
      <c r="D154" s="285"/>
      <c r="E154" s="285"/>
      <c r="F154" s="285"/>
      <c r="G154" s="285"/>
      <c r="H154" s="285"/>
      <c r="I154" s="285"/>
      <c r="J154" s="285"/>
      <c r="K154" s="285"/>
      <c r="L154" s="285"/>
      <c r="M154" s="286"/>
      <c r="N154" s="93"/>
      <c r="O154" s="63"/>
    </row>
    <row r="155" spans="2:15" x14ac:dyDescent="0.25">
      <c r="B155" s="71"/>
      <c r="C155" s="98" t="s">
        <v>75</v>
      </c>
      <c r="D155" s="266">
        <v>100</v>
      </c>
      <c r="E155" s="266" t="s">
        <v>76</v>
      </c>
      <c r="F155" s="266">
        <v>1</v>
      </c>
      <c r="G155" s="266" t="s">
        <v>77</v>
      </c>
      <c r="H155" s="266">
        <v>10</v>
      </c>
      <c r="I155" s="266" t="s">
        <v>78</v>
      </c>
      <c r="J155" s="291" t="s">
        <v>79</v>
      </c>
      <c r="K155" s="282">
        <v>44000</v>
      </c>
      <c r="L155" s="281">
        <v>0</v>
      </c>
      <c r="M155" s="318">
        <f>SUM(D155*F155*H155*K155)</f>
        <v>44000000</v>
      </c>
      <c r="N155" s="92"/>
      <c r="O155" s="56"/>
    </row>
    <row r="156" spans="2:15" x14ac:dyDescent="0.25">
      <c r="B156" s="71"/>
      <c r="C156" s="68" t="s">
        <v>80</v>
      </c>
      <c r="D156" s="266"/>
      <c r="E156" s="266"/>
      <c r="F156" s="266"/>
      <c r="G156" s="266"/>
      <c r="H156" s="266"/>
      <c r="I156" s="266"/>
      <c r="J156" s="291"/>
      <c r="K156" s="282"/>
      <c r="L156" s="281"/>
      <c r="M156" s="318"/>
      <c r="N156" s="92"/>
      <c r="O156" s="56"/>
    </row>
    <row r="157" spans="2:15" x14ac:dyDescent="0.25">
      <c r="B157" s="71"/>
      <c r="C157" s="98" t="s">
        <v>75</v>
      </c>
      <c r="D157" s="266">
        <v>100</v>
      </c>
      <c r="E157" s="266" t="s">
        <v>76</v>
      </c>
      <c r="F157" s="266">
        <v>1</v>
      </c>
      <c r="G157" s="266" t="s">
        <v>77</v>
      </c>
      <c r="H157" s="266">
        <v>10</v>
      </c>
      <c r="I157" s="266" t="s">
        <v>78</v>
      </c>
      <c r="J157" s="291" t="s">
        <v>79</v>
      </c>
      <c r="K157" s="282">
        <v>17000</v>
      </c>
      <c r="L157" s="281">
        <v>0</v>
      </c>
      <c r="M157" s="318">
        <f>SUM(D157*F157*H157*K157)</f>
        <v>17000000</v>
      </c>
      <c r="N157" s="92"/>
      <c r="O157" s="56"/>
    </row>
    <row r="158" spans="2:15" x14ac:dyDescent="0.25">
      <c r="B158" s="71"/>
      <c r="C158" s="68" t="s">
        <v>81</v>
      </c>
      <c r="D158" s="266"/>
      <c r="E158" s="266"/>
      <c r="F158" s="266"/>
      <c r="G158" s="266"/>
      <c r="H158" s="266"/>
      <c r="I158" s="266"/>
      <c r="J158" s="291"/>
      <c r="K158" s="282"/>
      <c r="L158" s="281"/>
      <c r="M158" s="318"/>
      <c r="N158" s="92"/>
      <c r="O158" s="56"/>
    </row>
    <row r="159" spans="2:15" s="22" customFormat="1" x14ac:dyDescent="0.25">
      <c r="B159" s="317" t="s">
        <v>98</v>
      </c>
      <c r="C159" s="317"/>
      <c r="D159" s="317"/>
      <c r="E159" s="317"/>
      <c r="F159" s="317"/>
      <c r="G159" s="317"/>
      <c r="H159" s="317"/>
      <c r="I159" s="317"/>
      <c r="J159" s="317"/>
      <c r="K159" s="317"/>
      <c r="L159" s="317"/>
      <c r="M159" s="61">
        <f>SUM(M44,M113,M127,M146)</f>
        <v>213921600</v>
      </c>
      <c r="N159" s="93"/>
      <c r="O159" s="63"/>
    </row>
    <row r="160" spans="2:15" x14ac:dyDescent="0.25">
      <c r="B160" s="76"/>
      <c r="C160" s="77"/>
      <c r="D160" s="78"/>
      <c r="E160" s="78"/>
      <c r="F160" s="78"/>
      <c r="G160" s="78"/>
      <c r="H160" s="78"/>
      <c r="I160" s="79"/>
      <c r="J160" s="267" t="str">
        <f>'01'!J58:M58</f>
        <v>Provinsi Sumatera Barat,………………………………..</v>
      </c>
      <c r="K160" s="268"/>
      <c r="L160" s="268"/>
      <c r="M160" s="269"/>
      <c r="N160" s="92"/>
      <c r="O160" s="56"/>
    </row>
    <row r="161" spans="2:15" x14ac:dyDescent="0.25">
      <c r="B161" s="80"/>
      <c r="C161" s="81"/>
      <c r="D161" s="82"/>
      <c r="E161" s="82"/>
      <c r="F161" s="82"/>
      <c r="G161" s="82"/>
      <c r="H161" s="82"/>
      <c r="I161" s="83"/>
      <c r="J161" s="270" t="str">
        <f>'01'!J59:M59</f>
        <v>Plt. Inspektur Daerah Provinsi</v>
      </c>
      <c r="K161" s="271"/>
      <c r="L161" s="271"/>
      <c r="M161" s="272"/>
      <c r="N161" s="92"/>
      <c r="O161" s="56"/>
    </row>
    <row r="162" spans="2:15" x14ac:dyDescent="0.25">
      <c r="B162" s="31"/>
      <c r="C162" s="32"/>
      <c r="D162" s="33"/>
      <c r="E162" s="33"/>
      <c r="F162" s="33"/>
      <c r="G162" s="33"/>
      <c r="H162" s="33"/>
      <c r="I162" s="34"/>
      <c r="J162" s="36"/>
      <c r="K162" s="37"/>
      <c r="L162" s="33"/>
      <c r="M162" s="38"/>
    </row>
    <row r="163" spans="2:15" x14ac:dyDescent="0.25">
      <c r="B163" s="31"/>
      <c r="C163" s="32"/>
      <c r="D163" s="33"/>
      <c r="E163" s="33"/>
      <c r="F163" s="33"/>
      <c r="G163" s="33"/>
      <c r="H163" s="33"/>
      <c r="I163" s="34"/>
      <c r="J163" s="36"/>
      <c r="K163" s="37"/>
      <c r="L163" s="33"/>
      <c r="M163" s="38"/>
    </row>
    <row r="164" spans="2:15" x14ac:dyDescent="0.25">
      <c r="B164" s="31"/>
      <c r="C164" s="32"/>
      <c r="D164" s="33"/>
      <c r="E164" s="33"/>
      <c r="F164" s="33"/>
      <c r="G164" s="33"/>
      <c r="H164" s="33"/>
      <c r="I164" s="34"/>
      <c r="J164" s="36"/>
      <c r="K164" s="37"/>
      <c r="L164" s="33"/>
      <c r="M164" s="38"/>
    </row>
    <row r="165" spans="2:15" x14ac:dyDescent="0.25">
      <c r="B165" s="31"/>
      <c r="C165" s="32"/>
      <c r="D165" s="33"/>
      <c r="E165" s="33"/>
      <c r="F165" s="33"/>
      <c r="G165" s="33"/>
      <c r="H165" s="33"/>
      <c r="I165" s="34"/>
      <c r="J165" s="36"/>
      <c r="K165" s="37"/>
      <c r="L165" s="33"/>
      <c r="M165" s="38"/>
    </row>
    <row r="166" spans="2:15" x14ac:dyDescent="0.25">
      <c r="B166" s="31"/>
      <c r="C166" s="32"/>
      <c r="D166" s="33"/>
      <c r="E166" s="33"/>
      <c r="F166" s="33"/>
      <c r="G166" s="33"/>
      <c r="H166" s="33"/>
      <c r="I166" s="34"/>
      <c r="J166" s="227" t="str">
        <f>'01'!J64:M64</f>
        <v>Hj. Betty Vetria, SE, M.Si, CFrA</v>
      </c>
      <c r="K166" s="228"/>
      <c r="L166" s="228"/>
      <c r="M166" s="229"/>
    </row>
    <row r="167" spans="2:15" x14ac:dyDescent="0.25">
      <c r="B167" s="39"/>
      <c r="C167" s="40"/>
      <c r="D167" s="41"/>
      <c r="E167" s="41"/>
      <c r="F167" s="41"/>
      <c r="G167" s="41"/>
      <c r="H167" s="41"/>
      <c r="I167" s="42"/>
      <c r="J167" s="220" t="str">
        <f>'01'!J65:M65</f>
        <v>NIP. 19720215 199803 2 003</v>
      </c>
      <c r="K167" s="221"/>
      <c r="L167" s="221"/>
      <c r="M167" s="222"/>
    </row>
    <row r="168" spans="2:15" x14ac:dyDescent="0.25">
      <c r="M168" s="43"/>
    </row>
    <row r="169" spans="2:15" x14ac:dyDescent="0.25">
      <c r="M169" s="43"/>
    </row>
    <row r="170" spans="2:15" x14ac:dyDescent="0.25">
      <c r="M170" s="43"/>
    </row>
    <row r="171" spans="2:15" x14ac:dyDescent="0.25">
      <c r="M171" s="43"/>
    </row>
    <row r="172" spans="2:15" x14ac:dyDescent="0.25">
      <c r="M172" s="43"/>
    </row>
    <row r="173" spans="2:15" x14ac:dyDescent="0.25">
      <c r="M173" s="43"/>
    </row>
    <row r="174" spans="2:15" x14ac:dyDescent="0.25">
      <c r="M174" s="43"/>
    </row>
    <row r="175" spans="2:15" x14ac:dyDescent="0.25">
      <c r="M175" s="43"/>
    </row>
    <row r="176" spans="2:15" x14ac:dyDescent="0.25">
      <c r="M176" s="43"/>
    </row>
    <row r="177" spans="4:13" x14ac:dyDescent="0.25">
      <c r="M177" s="43"/>
    </row>
    <row r="178" spans="4:13" x14ac:dyDescent="0.25">
      <c r="M178" s="43"/>
    </row>
    <row r="179" spans="4:13" x14ac:dyDescent="0.25">
      <c r="M179" s="43"/>
    </row>
    <row r="180" spans="4:13" x14ac:dyDescent="0.25">
      <c r="D180"/>
      <c r="E180"/>
      <c r="F180"/>
      <c r="G180"/>
      <c r="H180"/>
      <c r="I180"/>
      <c r="J180"/>
      <c r="K180"/>
      <c r="M180" s="43"/>
    </row>
    <row r="181" spans="4:13" x14ac:dyDescent="0.25">
      <c r="D181"/>
      <c r="E181"/>
      <c r="F181"/>
      <c r="G181"/>
      <c r="H181"/>
      <c r="I181"/>
      <c r="J181"/>
      <c r="K181"/>
      <c r="M181" s="43"/>
    </row>
    <row r="182" spans="4:13" x14ac:dyDescent="0.25">
      <c r="D182"/>
      <c r="E182"/>
      <c r="F182"/>
      <c r="G182"/>
      <c r="H182"/>
      <c r="I182"/>
      <c r="J182"/>
      <c r="K182"/>
      <c r="M182" s="43"/>
    </row>
    <row r="183" spans="4:13" x14ac:dyDescent="0.25">
      <c r="D183"/>
      <c r="E183"/>
      <c r="F183"/>
      <c r="G183"/>
      <c r="H183"/>
      <c r="I183"/>
      <c r="J183"/>
      <c r="K183"/>
      <c r="M183" s="43"/>
    </row>
    <row r="184" spans="4:13" x14ac:dyDescent="0.25">
      <c r="D184"/>
      <c r="E184"/>
      <c r="F184"/>
      <c r="G184"/>
      <c r="H184"/>
      <c r="I184"/>
      <c r="J184"/>
      <c r="K184"/>
      <c r="M184" s="43"/>
    </row>
    <row r="185" spans="4:13" x14ac:dyDescent="0.25">
      <c r="D185"/>
      <c r="E185"/>
      <c r="F185"/>
      <c r="G185"/>
      <c r="H185"/>
      <c r="I185"/>
      <c r="J185"/>
      <c r="K185"/>
      <c r="M185" s="43"/>
    </row>
    <row r="186" spans="4:13" x14ac:dyDescent="0.25">
      <c r="D186"/>
      <c r="E186"/>
      <c r="F186"/>
      <c r="G186"/>
      <c r="H186"/>
      <c r="I186"/>
      <c r="J186"/>
      <c r="K186"/>
      <c r="M186" s="43"/>
    </row>
    <row r="187" spans="4:13" x14ac:dyDescent="0.25">
      <c r="D187"/>
      <c r="E187"/>
      <c r="F187"/>
      <c r="G187"/>
      <c r="H187"/>
      <c r="I187"/>
      <c r="J187"/>
      <c r="K187"/>
      <c r="M187" s="43"/>
    </row>
    <row r="188" spans="4:13" x14ac:dyDescent="0.25">
      <c r="D188"/>
      <c r="E188"/>
      <c r="F188"/>
      <c r="G188"/>
      <c r="H188"/>
      <c r="I188"/>
      <c r="J188"/>
      <c r="K188"/>
      <c r="M188" s="43"/>
    </row>
    <row r="189" spans="4:13" x14ac:dyDescent="0.25">
      <c r="D189"/>
      <c r="E189"/>
      <c r="F189"/>
      <c r="G189"/>
      <c r="H189"/>
      <c r="I189"/>
      <c r="J189"/>
      <c r="K189"/>
      <c r="M189" s="43"/>
    </row>
    <row r="190" spans="4:13" x14ac:dyDescent="0.25">
      <c r="D190"/>
      <c r="E190"/>
      <c r="F190"/>
      <c r="G190"/>
      <c r="H190"/>
      <c r="I190"/>
      <c r="J190"/>
      <c r="K190"/>
      <c r="M190" s="43"/>
    </row>
    <row r="191" spans="4:13" x14ac:dyDescent="0.25">
      <c r="D191"/>
      <c r="E191"/>
      <c r="F191"/>
      <c r="G191"/>
      <c r="H191"/>
      <c r="I191"/>
      <c r="J191"/>
      <c r="K191"/>
      <c r="M191" s="43"/>
    </row>
    <row r="192" spans="4:13" x14ac:dyDescent="0.25">
      <c r="D192"/>
      <c r="E192"/>
      <c r="F192"/>
      <c r="G192"/>
      <c r="H192"/>
      <c r="I192"/>
      <c r="J192"/>
      <c r="K192"/>
      <c r="M192" s="43"/>
    </row>
    <row r="193" spans="4:13" x14ac:dyDescent="0.25">
      <c r="D193"/>
      <c r="E193"/>
      <c r="F193"/>
      <c r="G193"/>
      <c r="H193"/>
      <c r="I193"/>
      <c r="J193"/>
      <c r="K193"/>
      <c r="M193" s="43"/>
    </row>
    <row r="194" spans="4:13" x14ac:dyDescent="0.25">
      <c r="D194"/>
      <c r="E194"/>
      <c r="F194"/>
      <c r="G194"/>
      <c r="H194"/>
      <c r="I194"/>
      <c r="J194"/>
      <c r="K194"/>
      <c r="M194" s="43"/>
    </row>
    <row r="195" spans="4:13" x14ac:dyDescent="0.25">
      <c r="D195"/>
      <c r="E195"/>
      <c r="F195"/>
      <c r="G195"/>
      <c r="H195"/>
      <c r="I195"/>
      <c r="J195"/>
      <c r="K195"/>
      <c r="M195" s="43"/>
    </row>
    <row r="196" spans="4:13" x14ac:dyDescent="0.25">
      <c r="D196"/>
      <c r="E196"/>
      <c r="F196"/>
      <c r="G196"/>
      <c r="H196"/>
      <c r="I196"/>
      <c r="J196"/>
      <c r="K196"/>
      <c r="M196" s="43"/>
    </row>
    <row r="197" spans="4:13" x14ac:dyDescent="0.25">
      <c r="D197"/>
      <c r="E197"/>
      <c r="F197"/>
      <c r="G197"/>
      <c r="H197"/>
      <c r="I197"/>
      <c r="J197"/>
      <c r="K197"/>
      <c r="M197" s="43"/>
    </row>
    <row r="198" spans="4:13" x14ac:dyDescent="0.25">
      <c r="D198"/>
      <c r="E198"/>
      <c r="F198"/>
      <c r="G198"/>
      <c r="H198"/>
      <c r="I198"/>
      <c r="J198"/>
      <c r="K198"/>
      <c r="M198" s="43"/>
    </row>
    <row r="199" spans="4:13" x14ac:dyDescent="0.25">
      <c r="D199"/>
      <c r="E199"/>
      <c r="F199"/>
      <c r="G199"/>
      <c r="H199"/>
      <c r="I199"/>
      <c r="J199"/>
      <c r="K199"/>
      <c r="M199" s="43"/>
    </row>
    <row r="200" spans="4:13" x14ac:dyDescent="0.25">
      <c r="D200"/>
      <c r="E200"/>
      <c r="F200"/>
      <c r="G200"/>
      <c r="H200"/>
      <c r="I200"/>
      <c r="J200"/>
      <c r="K200"/>
      <c r="M200" s="43"/>
    </row>
    <row r="201" spans="4:13" x14ac:dyDescent="0.25">
      <c r="D201"/>
      <c r="E201"/>
      <c r="F201"/>
      <c r="G201"/>
      <c r="H201"/>
      <c r="I201"/>
      <c r="J201"/>
      <c r="K201"/>
      <c r="M201" s="43"/>
    </row>
    <row r="202" spans="4:13" x14ac:dyDescent="0.25">
      <c r="D202"/>
      <c r="E202"/>
      <c r="F202"/>
      <c r="G202"/>
      <c r="H202"/>
      <c r="I202"/>
      <c r="J202"/>
      <c r="K202"/>
      <c r="M202" s="43"/>
    </row>
    <row r="203" spans="4:13" x14ac:dyDescent="0.25">
      <c r="D203"/>
      <c r="E203"/>
      <c r="F203"/>
      <c r="G203"/>
      <c r="H203"/>
      <c r="I203"/>
      <c r="J203"/>
      <c r="K203"/>
      <c r="M203" s="43"/>
    </row>
    <row r="204" spans="4:13" x14ac:dyDescent="0.25">
      <c r="D204"/>
      <c r="E204"/>
      <c r="F204"/>
      <c r="G204"/>
      <c r="H204"/>
      <c r="I204"/>
      <c r="J204"/>
      <c r="K204"/>
      <c r="M204" s="43"/>
    </row>
    <row r="205" spans="4:13" x14ac:dyDescent="0.25">
      <c r="D205"/>
      <c r="E205"/>
      <c r="F205"/>
      <c r="G205"/>
      <c r="H205"/>
      <c r="I205"/>
      <c r="J205"/>
      <c r="K205"/>
      <c r="M205" s="43"/>
    </row>
    <row r="206" spans="4:13" x14ac:dyDescent="0.25">
      <c r="D206"/>
      <c r="E206"/>
      <c r="F206"/>
      <c r="G206"/>
      <c r="H206"/>
      <c r="I206"/>
      <c r="J206"/>
      <c r="K206"/>
      <c r="M206" s="43"/>
    </row>
    <row r="207" spans="4:13" x14ac:dyDescent="0.25">
      <c r="D207"/>
      <c r="E207"/>
      <c r="F207"/>
      <c r="G207"/>
      <c r="H207"/>
      <c r="I207"/>
      <c r="J207"/>
      <c r="K207"/>
      <c r="M207" s="43"/>
    </row>
    <row r="208" spans="4:13" x14ac:dyDescent="0.25">
      <c r="D208"/>
      <c r="E208"/>
      <c r="F208"/>
      <c r="G208"/>
      <c r="H208"/>
      <c r="I208"/>
      <c r="J208"/>
      <c r="K208"/>
      <c r="M208" s="43"/>
    </row>
    <row r="209" spans="4:13" x14ac:dyDescent="0.25">
      <c r="D209"/>
      <c r="E209"/>
      <c r="F209"/>
      <c r="G209"/>
      <c r="H209"/>
      <c r="I209"/>
      <c r="J209"/>
      <c r="K209"/>
      <c r="M209" s="43"/>
    </row>
    <row r="210" spans="4:13" x14ac:dyDescent="0.25">
      <c r="D210"/>
      <c r="E210"/>
      <c r="F210"/>
      <c r="G210"/>
      <c r="H210"/>
      <c r="I210"/>
      <c r="J210"/>
      <c r="K210"/>
      <c r="M210" s="43"/>
    </row>
    <row r="211" spans="4:13" x14ac:dyDescent="0.25">
      <c r="D211"/>
      <c r="E211"/>
      <c r="F211"/>
      <c r="G211"/>
      <c r="H211"/>
      <c r="I211"/>
      <c r="J211"/>
      <c r="K211"/>
      <c r="M211" s="43"/>
    </row>
    <row r="212" spans="4:13" x14ac:dyDescent="0.25">
      <c r="D212"/>
      <c r="E212"/>
      <c r="F212"/>
      <c r="G212"/>
      <c r="H212"/>
      <c r="I212"/>
      <c r="J212"/>
      <c r="K212"/>
      <c r="M212" s="43"/>
    </row>
    <row r="213" spans="4:13" x14ac:dyDescent="0.25">
      <c r="D213"/>
      <c r="E213"/>
      <c r="F213"/>
      <c r="G213"/>
      <c r="H213"/>
      <c r="I213"/>
      <c r="J213"/>
      <c r="K213"/>
      <c r="M213" s="43"/>
    </row>
    <row r="214" spans="4:13" x14ac:dyDescent="0.25">
      <c r="D214"/>
      <c r="E214"/>
      <c r="F214"/>
      <c r="G214"/>
      <c r="H214"/>
      <c r="I214"/>
      <c r="J214"/>
      <c r="K214"/>
      <c r="M214" s="43"/>
    </row>
    <row r="215" spans="4:13" x14ac:dyDescent="0.25">
      <c r="D215"/>
      <c r="E215"/>
      <c r="F215"/>
      <c r="G215"/>
      <c r="H215"/>
      <c r="I215"/>
      <c r="J215"/>
      <c r="K215"/>
      <c r="M215" s="43"/>
    </row>
    <row r="216" spans="4:13" x14ac:dyDescent="0.25">
      <c r="D216"/>
      <c r="E216"/>
      <c r="F216"/>
      <c r="G216"/>
      <c r="H216"/>
      <c r="I216"/>
      <c r="J216"/>
      <c r="K216"/>
      <c r="M216" s="43"/>
    </row>
    <row r="217" spans="4:13" x14ac:dyDescent="0.25">
      <c r="D217"/>
      <c r="E217"/>
      <c r="F217"/>
      <c r="G217"/>
      <c r="H217"/>
      <c r="I217"/>
      <c r="J217"/>
      <c r="K217"/>
      <c r="M217" s="43"/>
    </row>
    <row r="218" spans="4:13" x14ac:dyDescent="0.25">
      <c r="D218"/>
      <c r="E218"/>
      <c r="F218"/>
      <c r="G218"/>
      <c r="H218"/>
      <c r="I218"/>
      <c r="J218"/>
      <c r="K218"/>
      <c r="M218" s="43"/>
    </row>
    <row r="219" spans="4:13" x14ac:dyDescent="0.25">
      <c r="D219"/>
      <c r="E219"/>
      <c r="F219"/>
      <c r="G219"/>
      <c r="H219"/>
      <c r="I219"/>
      <c r="J219"/>
      <c r="K219"/>
      <c r="M219" s="43"/>
    </row>
    <row r="220" spans="4:13" x14ac:dyDescent="0.25">
      <c r="D220"/>
      <c r="E220"/>
      <c r="F220"/>
      <c r="G220"/>
      <c r="H220"/>
      <c r="I220"/>
      <c r="J220"/>
      <c r="K220"/>
      <c r="M220" s="43"/>
    </row>
    <row r="221" spans="4:13" x14ac:dyDescent="0.25">
      <c r="D221"/>
      <c r="E221"/>
      <c r="F221"/>
      <c r="G221"/>
      <c r="H221"/>
      <c r="I221"/>
      <c r="J221"/>
      <c r="K221"/>
      <c r="M221" s="43"/>
    </row>
    <row r="222" spans="4:13" x14ac:dyDescent="0.25">
      <c r="D222"/>
      <c r="E222"/>
      <c r="F222"/>
      <c r="G222"/>
      <c r="H222"/>
      <c r="I222"/>
      <c r="J222"/>
      <c r="K222"/>
      <c r="M222" s="43"/>
    </row>
    <row r="223" spans="4:13" x14ac:dyDescent="0.25">
      <c r="D223"/>
      <c r="E223"/>
      <c r="F223"/>
      <c r="G223"/>
      <c r="H223"/>
      <c r="I223"/>
      <c r="J223"/>
      <c r="K223"/>
      <c r="M223" s="43"/>
    </row>
    <row r="224" spans="4:13" x14ac:dyDescent="0.25">
      <c r="D224"/>
      <c r="E224"/>
      <c r="F224"/>
      <c r="G224"/>
      <c r="H224"/>
      <c r="I224"/>
      <c r="J224"/>
      <c r="K224"/>
      <c r="M224" s="43"/>
    </row>
    <row r="225" spans="4:13" x14ac:dyDescent="0.25">
      <c r="D225"/>
      <c r="E225"/>
      <c r="F225"/>
      <c r="G225"/>
      <c r="H225"/>
      <c r="I225"/>
      <c r="J225"/>
      <c r="K225"/>
      <c r="M225" s="43"/>
    </row>
    <row r="226" spans="4:13" x14ac:dyDescent="0.25">
      <c r="D226"/>
      <c r="E226"/>
      <c r="F226"/>
      <c r="G226"/>
      <c r="H226"/>
      <c r="I226"/>
      <c r="J226"/>
      <c r="K226"/>
      <c r="M226" s="43"/>
    </row>
    <row r="227" spans="4:13" x14ac:dyDescent="0.25">
      <c r="D227"/>
      <c r="E227"/>
      <c r="F227"/>
      <c r="G227"/>
      <c r="H227"/>
      <c r="I227"/>
      <c r="J227"/>
      <c r="K227"/>
      <c r="M227" s="43"/>
    </row>
    <row r="228" spans="4:13" x14ac:dyDescent="0.25">
      <c r="D228"/>
      <c r="E228"/>
      <c r="F228"/>
      <c r="G228"/>
      <c r="H228"/>
      <c r="I228"/>
      <c r="J228"/>
      <c r="K228"/>
      <c r="M228" s="43"/>
    </row>
    <row r="229" spans="4:13" x14ac:dyDescent="0.25">
      <c r="D229"/>
      <c r="E229"/>
      <c r="F229"/>
      <c r="G229"/>
      <c r="H229"/>
      <c r="I229"/>
      <c r="J229"/>
      <c r="K229"/>
      <c r="M229" s="43"/>
    </row>
    <row r="230" spans="4:13" x14ac:dyDescent="0.25">
      <c r="D230"/>
      <c r="E230"/>
      <c r="F230"/>
      <c r="G230"/>
      <c r="H230"/>
      <c r="I230"/>
      <c r="J230"/>
      <c r="K230"/>
      <c r="M230" s="43"/>
    </row>
    <row r="231" spans="4:13" x14ac:dyDescent="0.25">
      <c r="D231"/>
      <c r="E231"/>
      <c r="F231"/>
      <c r="G231"/>
      <c r="H231"/>
      <c r="I231"/>
      <c r="J231"/>
      <c r="K231"/>
      <c r="M231" s="43"/>
    </row>
    <row r="232" spans="4:13" x14ac:dyDescent="0.25">
      <c r="D232"/>
      <c r="E232"/>
      <c r="F232"/>
      <c r="G232"/>
      <c r="H232"/>
      <c r="I232"/>
      <c r="J232"/>
      <c r="K232"/>
      <c r="M232" s="43"/>
    </row>
    <row r="233" spans="4:13" x14ac:dyDescent="0.25">
      <c r="D233"/>
      <c r="E233"/>
      <c r="F233"/>
      <c r="G233"/>
      <c r="H233"/>
      <c r="I233"/>
      <c r="J233"/>
      <c r="K233"/>
      <c r="M233" s="43"/>
    </row>
    <row r="234" spans="4:13" x14ac:dyDescent="0.25">
      <c r="D234"/>
      <c r="E234"/>
      <c r="F234"/>
      <c r="G234"/>
      <c r="H234"/>
      <c r="I234"/>
      <c r="J234"/>
      <c r="K234"/>
      <c r="M234" s="43"/>
    </row>
    <row r="235" spans="4:13" x14ac:dyDescent="0.25">
      <c r="D235"/>
      <c r="E235"/>
      <c r="F235"/>
      <c r="G235"/>
      <c r="H235"/>
      <c r="I235"/>
      <c r="J235"/>
      <c r="K235"/>
      <c r="M235" s="43"/>
    </row>
    <row r="236" spans="4:13" x14ac:dyDescent="0.25">
      <c r="D236"/>
      <c r="E236"/>
      <c r="F236"/>
      <c r="G236"/>
      <c r="H236"/>
      <c r="I236"/>
      <c r="J236"/>
      <c r="K236"/>
      <c r="M236" s="43"/>
    </row>
    <row r="237" spans="4:13" x14ac:dyDescent="0.25">
      <c r="D237"/>
      <c r="E237"/>
      <c r="F237"/>
      <c r="G237"/>
      <c r="H237"/>
      <c r="I237"/>
      <c r="J237"/>
      <c r="K237"/>
      <c r="M237" s="43"/>
    </row>
    <row r="238" spans="4:13" x14ac:dyDescent="0.25">
      <c r="D238"/>
      <c r="E238"/>
      <c r="F238"/>
      <c r="G238"/>
      <c r="H238"/>
      <c r="I238"/>
      <c r="J238"/>
      <c r="K238"/>
      <c r="M238" s="43"/>
    </row>
    <row r="239" spans="4:13" x14ac:dyDescent="0.25">
      <c r="D239"/>
      <c r="E239"/>
      <c r="F239"/>
      <c r="G239"/>
      <c r="H239"/>
      <c r="I239"/>
      <c r="J239"/>
      <c r="K239"/>
      <c r="M239" s="43"/>
    </row>
    <row r="240" spans="4:13" x14ac:dyDescent="0.25">
      <c r="D240"/>
      <c r="E240"/>
      <c r="F240"/>
      <c r="G240"/>
      <c r="H240"/>
      <c r="I240"/>
      <c r="J240"/>
      <c r="K240"/>
      <c r="M240" s="43"/>
    </row>
    <row r="241" spans="4:13" x14ac:dyDescent="0.25">
      <c r="D241"/>
      <c r="E241"/>
      <c r="F241"/>
      <c r="G241"/>
      <c r="H241"/>
      <c r="I241"/>
      <c r="J241"/>
      <c r="K241"/>
      <c r="M241" s="43"/>
    </row>
    <row r="242" spans="4:13" x14ac:dyDescent="0.25">
      <c r="D242"/>
      <c r="E242"/>
      <c r="F242"/>
      <c r="G242"/>
      <c r="H242"/>
      <c r="I242"/>
      <c r="J242"/>
      <c r="K242"/>
      <c r="M242" s="43"/>
    </row>
    <row r="243" spans="4:13" x14ac:dyDescent="0.25">
      <c r="D243"/>
      <c r="E243"/>
      <c r="F243"/>
      <c r="G243"/>
      <c r="H243"/>
      <c r="I243"/>
      <c r="J243"/>
      <c r="K243"/>
      <c r="M243" s="43"/>
    </row>
    <row r="244" spans="4:13" x14ac:dyDescent="0.25">
      <c r="D244"/>
      <c r="E244"/>
      <c r="F244"/>
      <c r="G244"/>
      <c r="H244"/>
      <c r="I244"/>
      <c r="J244"/>
      <c r="K244"/>
      <c r="M244" s="43"/>
    </row>
    <row r="245" spans="4:13" x14ac:dyDescent="0.25">
      <c r="D245"/>
      <c r="E245"/>
      <c r="F245"/>
      <c r="G245"/>
      <c r="H245"/>
      <c r="I245"/>
      <c r="J245"/>
      <c r="K245"/>
      <c r="M245" s="43"/>
    </row>
    <row r="246" spans="4:13" x14ac:dyDescent="0.25">
      <c r="D246"/>
      <c r="E246"/>
      <c r="F246"/>
      <c r="G246"/>
      <c r="H246"/>
      <c r="I246"/>
      <c r="J246"/>
      <c r="K246"/>
      <c r="M246" s="43"/>
    </row>
    <row r="247" spans="4:13" x14ac:dyDescent="0.25">
      <c r="D247"/>
      <c r="E247"/>
      <c r="F247"/>
      <c r="G247"/>
      <c r="H247"/>
      <c r="I247"/>
      <c r="J247"/>
      <c r="K247"/>
      <c r="M247" s="43"/>
    </row>
    <row r="248" spans="4:13" x14ac:dyDescent="0.25">
      <c r="D248"/>
      <c r="E248"/>
      <c r="F248"/>
      <c r="G248"/>
      <c r="H248"/>
      <c r="I248"/>
      <c r="J248"/>
      <c r="K248"/>
      <c r="M248" s="43"/>
    </row>
    <row r="249" spans="4:13" x14ac:dyDescent="0.25">
      <c r="D249"/>
      <c r="E249"/>
      <c r="F249"/>
      <c r="G249"/>
      <c r="H249"/>
      <c r="I249"/>
      <c r="J249"/>
      <c r="K249"/>
      <c r="M249" s="43"/>
    </row>
    <row r="250" spans="4:13" x14ac:dyDescent="0.25">
      <c r="D250"/>
      <c r="E250"/>
      <c r="F250"/>
      <c r="G250"/>
      <c r="H250"/>
      <c r="I250"/>
      <c r="J250"/>
      <c r="K250"/>
      <c r="M250" s="43"/>
    </row>
    <row r="251" spans="4:13" x14ac:dyDescent="0.25">
      <c r="D251"/>
      <c r="E251"/>
      <c r="F251"/>
      <c r="G251"/>
      <c r="H251"/>
      <c r="I251"/>
      <c r="J251"/>
      <c r="K251"/>
      <c r="M251" s="43"/>
    </row>
    <row r="252" spans="4:13" x14ac:dyDescent="0.25">
      <c r="D252"/>
      <c r="E252"/>
      <c r="F252"/>
      <c r="G252"/>
      <c r="H252"/>
      <c r="I252"/>
      <c r="J252"/>
      <c r="K252"/>
      <c r="M252" s="43"/>
    </row>
    <row r="253" spans="4:13" x14ac:dyDescent="0.25">
      <c r="D253"/>
      <c r="E253"/>
      <c r="F253"/>
      <c r="G253"/>
      <c r="H253"/>
      <c r="I253"/>
      <c r="J253"/>
      <c r="K253"/>
      <c r="M253" s="43"/>
    </row>
    <row r="254" spans="4:13" x14ac:dyDescent="0.25">
      <c r="D254"/>
      <c r="E254"/>
      <c r="F254"/>
      <c r="G254"/>
      <c r="H254"/>
      <c r="I254"/>
      <c r="J254"/>
      <c r="K254"/>
      <c r="M254" s="43"/>
    </row>
    <row r="255" spans="4:13" x14ac:dyDescent="0.25">
      <c r="D255"/>
      <c r="E255"/>
      <c r="F255"/>
      <c r="G255"/>
      <c r="H255"/>
      <c r="I255"/>
      <c r="J255"/>
      <c r="K255"/>
      <c r="M255" s="43"/>
    </row>
    <row r="256" spans="4:13" x14ac:dyDescent="0.25">
      <c r="D256"/>
      <c r="E256"/>
      <c r="F256"/>
      <c r="G256"/>
      <c r="H256"/>
      <c r="I256"/>
      <c r="J256"/>
      <c r="K256"/>
      <c r="M256" s="43"/>
    </row>
    <row r="257" spans="4:13" x14ac:dyDescent="0.25">
      <c r="D257"/>
      <c r="E257"/>
      <c r="F257"/>
      <c r="G257"/>
      <c r="H257"/>
      <c r="I257"/>
      <c r="J257"/>
      <c r="K257"/>
      <c r="M257" s="43"/>
    </row>
    <row r="258" spans="4:13" x14ac:dyDescent="0.25">
      <c r="D258"/>
      <c r="E258"/>
      <c r="F258"/>
      <c r="G258"/>
      <c r="H258"/>
      <c r="I258"/>
      <c r="J258"/>
      <c r="K258"/>
      <c r="M258" s="43"/>
    </row>
    <row r="259" spans="4:13" x14ac:dyDescent="0.25">
      <c r="D259"/>
      <c r="E259"/>
      <c r="F259"/>
      <c r="G259"/>
      <c r="H259"/>
      <c r="I259"/>
      <c r="J259"/>
      <c r="K259"/>
      <c r="M259" s="43"/>
    </row>
    <row r="260" spans="4:13" x14ac:dyDescent="0.25">
      <c r="D260"/>
      <c r="E260"/>
      <c r="F260"/>
      <c r="G260"/>
      <c r="H260"/>
      <c r="I260"/>
      <c r="J260"/>
      <c r="K260"/>
      <c r="M260" s="43"/>
    </row>
    <row r="261" spans="4:13" x14ac:dyDescent="0.25">
      <c r="D261"/>
      <c r="E261"/>
      <c r="F261"/>
      <c r="G261"/>
      <c r="H261"/>
      <c r="I261"/>
      <c r="J261"/>
      <c r="K261"/>
      <c r="M261" s="43"/>
    </row>
    <row r="262" spans="4:13" x14ac:dyDescent="0.25">
      <c r="D262"/>
      <c r="E262"/>
      <c r="F262"/>
      <c r="G262"/>
      <c r="H262"/>
      <c r="I262"/>
      <c r="J262"/>
      <c r="K262"/>
      <c r="M262" s="43"/>
    </row>
    <row r="263" spans="4:13" x14ac:dyDescent="0.25">
      <c r="D263"/>
      <c r="E263"/>
      <c r="F263"/>
      <c r="G263"/>
      <c r="H263"/>
      <c r="I263"/>
      <c r="J263"/>
      <c r="K263"/>
      <c r="M263" s="43"/>
    </row>
    <row r="264" spans="4:13" x14ac:dyDescent="0.25">
      <c r="D264"/>
      <c r="E264"/>
      <c r="F264"/>
      <c r="G264"/>
      <c r="H264"/>
      <c r="I264"/>
      <c r="J264"/>
      <c r="K264"/>
      <c r="M264" s="43"/>
    </row>
    <row r="265" spans="4:13" x14ac:dyDescent="0.25">
      <c r="D265"/>
      <c r="E265"/>
      <c r="F265"/>
      <c r="G265"/>
      <c r="H265"/>
      <c r="I265"/>
      <c r="J265"/>
      <c r="K265"/>
      <c r="M265" s="43"/>
    </row>
    <row r="266" spans="4:13" x14ac:dyDescent="0.25">
      <c r="D266"/>
      <c r="E266"/>
      <c r="F266"/>
      <c r="G266"/>
      <c r="H266"/>
      <c r="I266"/>
      <c r="J266"/>
      <c r="K266"/>
      <c r="M266" s="43"/>
    </row>
    <row r="267" spans="4:13" x14ac:dyDescent="0.25">
      <c r="D267"/>
      <c r="E267"/>
      <c r="F267"/>
      <c r="G267"/>
      <c r="H267"/>
      <c r="I267"/>
      <c r="J267"/>
      <c r="K267"/>
      <c r="M267" s="43"/>
    </row>
    <row r="268" spans="4:13" x14ac:dyDescent="0.25">
      <c r="D268"/>
      <c r="E268"/>
      <c r="F268"/>
      <c r="G268"/>
      <c r="H268"/>
      <c r="I268"/>
      <c r="J268"/>
      <c r="K268"/>
      <c r="M268" s="43"/>
    </row>
    <row r="269" spans="4:13" x14ac:dyDescent="0.25">
      <c r="D269"/>
      <c r="E269"/>
      <c r="F269"/>
      <c r="G269"/>
      <c r="H269"/>
      <c r="I269"/>
      <c r="J269"/>
      <c r="K269"/>
      <c r="M269" s="43"/>
    </row>
    <row r="270" spans="4:13" x14ac:dyDescent="0.25">
      <c r="D270"/>
      <c r="E270"/>
      <c r="F270"/>
      <c r="G270"/>
      <c r="H270"/>
      <c r="I270"/>
      <c r="J270"/>
      <c r="K270"/>
      <c r="M270" s="43"/>
    </row>
    <row r="271" spans="4:13" x14ac:dyDescent="0.25">
      <c r="D271"/>
      <c r="E271"/>
      <c r="F271"/>
      <c r="G271"/>
      <c r="H271"/>
      <c r="I271"/>
      <c r="J271"/>
      <c r="K271"/>
      <c r="M271" s="43"/>
    </row>
    <row r="272" spans="4:13" x14ac:dyDescent="0.25">
      <c r="D272"/>
      <c r="E272"/>
      <c r="F272"/>
      <c r="G272"/>
      <c r="H272"/>
      <c r="I272"/>
      <c r="J272"/>
      <c r="K272"/>
      <c r="M272" s="43"/>
    </row>
    <row r="273" spans="4:13" x14ac:dyDescent="0.25">
      <c r="D273"/>
      <c r="E273"/>
      <c r="F273"/>
      <c r="G273"/>
      <c r="H273"/>
      <c r="I273"/>
      <c r="J273"/>
      <c r="K273"/>
      <c r="M273" s="43"/>
    </row>
    <row r="274" spans="4:13" x14ac:dyDescent="0.25">
      <c r="D274"/>
      <c r="E274"/>
      <c r="F274"/>
      <c r="G274"/>
      <c r="H274"/>
      <c r="I274"/>
      <c r="J274"/>
      <c r="K274"/>
      <c r="M274" s="43"/>
    </row>
    <row r="275" spans="4:13" x14ac:dyDescent="0.25">
      <c r="D275"/>
      <c r="E275"/>
      <c r="F275"/>
      <c r="G275"/>
      <c r="H275"/>
      <c r="I275"/>
      <c r="J275"/>
      <c r="K275"/>
      <c r="M275" s="43"/>
    </row>
    <row r="276" spans="4:13" x14ac:dyDescent="0.25">
      <c r="D276"/>
      <c r="E276"/>
      <c r="F276"/>
      <c r="G276"/>
      <c r="H276"/>
      <c r="I276"/>
      <c r="J276"/>
      <c r="K276"/>
      <c r="M276" s="43"/>
    </row>
    <row r="277" spans="4:13" x14ac:dyDescent="0.25">
      <c r="D277"/>
      <c r="E277"/>
      <c r="F277"/>
      <c r="G277"/>
      <c r="H277"/>
      <c r="I277"/>
      <c r="J277"/>
      <c r="K277"/>
      <c r="M277" s="43"/>
    </row>
    <row r="278" spans="4:13" x14ac:dyDescent="0.25">
      <c r="D278"/>
      <c r="E278"/>
      <c r="F278"/>
      <c r="G278"/>
      <c r="H278"/>
      <c r="I278"/>
      <c r="J278"/>
      <c r="K278"/>
      <c r="M278" s="43"/>
    </row>
    <row r="279" spans="4:13" x14ac:dyDescent="0.25">
      <c r="D279"/>
      <c r="E279"/>
      <c r="F279"/>
      <c r="G279"/>
      <c r="H279"/>
      <c r="I279"/>
      <c r="J279"/>
      <c r="K279"/>
      <c r="M279" s="43"/>
    </row>
    <row r="280" spans="4:13" x14ac:dyDescent="0.25">
      <c r="D280"/>
      <c r="E280"/>
      <c r="F280"/>
      <c r="G280"/>
      <c r="H280"/>
      <c r="I280"/>
      <c r="J280"/>
      <c r="K280"/>
      <c r="M280" s="43"/>
    </row>
    <row r="281" spans="4:13" x14ac:dyDescent="0.25">
      <c r="D281"/>
      <c r="E281"/>
      <c r="F281"/>
      <c r="G281"/>
      <c r="H281"/>
      <c r="I281"/>
      <c r="J281"/>
      <c r="K281"/>
      <c r="M281" s="43"/>
    </row>
    <row r="282" spans="4:13" x14ac:dyDescent="0.25">
      <c r="D282"/>
      <c r="E282"/>
      <c r="F282"/>
      <c r="G282"/>
      <c r="H282"/>
      <c r="I282"/>
      <c r="J282"/>
      <c r="K282"/>
      <c r="M282" s="43"/>
    </row>
    <row r="283" spans="4:13" x14ac:dyDescent="0.25">
      <c r="D283"/>
      <c r="E283"/>
      <c r="F283"/>
      <c r="G283"/>
      <c r="H283"/>
      <c r="I283"/>
      <c r="J283"/>
      <c r="K283"/>
      <c r="M283" s="43"/>
    </row>
    <row r="284" spans="4:13" x14ac:dyDescent="0.25">
      <c r="D284"/>
      <c r="E284"/>
      <c r="F284"/>
      <c r="G284"/>
      <c r="H284"/>
      <c r="I284"/>
      <c r="J284"/>
      <c r="K284"/>
      <c r="M284" s="43"/>
    </row>
    <row r="285" spans="4:13" x14ac:dyDescent="0.25">
      <c r="D285"/>
      <c r="E285"/>
      <c r="F285"/>
      <c r="G285"/>
      <c r="H285"/>
      <c r="I285"/>
      <c r="J285"/>
      <c r="K285"/>
      <c r="M285" s="43"/>
    </row>
    <row r="286" spans="4:13" x14ac:dyDescent="0.25">
      <c r="D286"/>
      <c r="E286"/>
      <c r="F286"/>
      <c r="G286"/>
      <c r="H286"/>
      <c r="I286"/>
      <c r="J286"/>
      <c r="K286"/>
      <c r="M286" s="43"/>
    </row>
    <row r="287" spans="4:13" x14ac:dyDescent="0.25">
      <c r="D287"/>
      <c r="E287"/>
      <c r="F287"/>
      <c r="G287"/>
      <c r="H287"/>
      <c r="I287"/>
      <c r="J287"/>
      <c r="K287"/>
      <c r="M287" s="43"/>
    </row>
    <row r="288" spans="4:13" x14ac:dyDescent="0.25">
      <c r="D288"/>
      <c r="E288"/>
      <c r="F288"/>
      <c r="G288"/>
      <c r="H288"/>
      <c r="I288"/>
      <c r="J288"/>
      <c r="K288"/>
      <c r="M288" s="43"/>
    </row>
    <row r="289" spans="4:13" x14ac:dyDescent="0.25">
      <c r="D289"/>
      <c r="E289"/>
      <c r="F289"/>
      <c r="G289"/>
      <c r="H289"/>
      <c r="I289"/>
      <c r="J289"/>
      <c r="K289"/>
      <c r="M289" s="43"/>
    </row>
    <row r="290" spans="4:13" x14ac:dyDescent="0.25">
      <c r="D290"/>
      <c r="E290"/>
      <c r="F290"/>
      <c r="G290"/>
      <c r="H290"/>
      <c r="I290"/>
      <c r="J290"/>
      <c r="K290"/>
      <c r="M290" s="43"/>
    </row>
    <row r="291" spans="4:13" x14ac:dyDescent="0.25">
      <c r="D291"/>
      <c r="E291"/>
      <c r="F291"/>
      <c r="G291"/>
      <c r="H291"/>
      <c r="I291"/>
      <c r="J291"/>
      <c r="K291"/>
      <c r="M291" s="43"/>
    </row>
    <row r="292" spans="4:13" x14ac:dyDescent="0.25">
      <c r="D292"/>
      <c r="E292"/>
      <c r="F292"/>
      <c r="G292"/>
      <c r="H292"/>
      <c r="I292"/>
      <c r="J292"/>
      <c r="K292"/>
      <c r="M292" s="43"/>
    </row>
    <row r="293" spans="4:13" x14ac:dyDescent="0.25">
      <c r="D293"/>
      <c r="E293"/>
      <c r="F293"/>
      <c r="G293"/>
      <c r="H293"/>
      <c r="I293"/>
      <c r="J293"/>
      <c r="K293"/>
      <c r="M293" s="43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3"/>
    </row>
    <row r="300" spans="4:13" x14ac:dyDescent="0.25">
      <c r="D300"/>
      <c r="E300"/>
      <c r="F300"/>
      <c r="G300"/>
      <c r="H300"/>
      <c r="I300"/>
      <c r="J300"/>
      <c r="K300"/>
      <c r="M300" s="43"/>
    </row>
    <row r="301" spans="4:13" x14ac:dyDescent="0.25">
      <c r="D301"/>
      <c r="E301"/>
      <c r="F301"/>
      <c r="G301"/>
      <c r="H301"/>
      <c r="I301"/>
      <c r="J301"/>
      <c r="K301"/>
      <c r="M301" s="43"/>
    </row>
    <row r="302" spans="4:13" x14ac:dyDescent="0.25">
      <c r="D302"/>
      <c r="E302"/>
      <c r="F302"/>
      <c r="G302"/>
      <c r="H302"/>
      <c r="I302"/>
      <c r="J302"/>
      <c r="K302"/>
      <c r="M302" s="43"/>
    </row>
    <row r="303" spans="4:13" x14ac:dyDescent="0.25">
      <c r="D303"/>
      <c r="E303"/>
      <c r="F303"/>
      <c r="G303"/>
      <c r="H303"/>
      <c r="I303"/>
      <c r="J303"/>
      <c r="K303"/>
      <c r="M303" s="43"/>
    </row>
    <row r="304" spans="4:13" x14ac:dyDescent="0.25">
      <c r="D304"/>
      <c r="E304"/>
      <c r="F304"/>
      <c r="G304"/>
      <c r="H304"/>
      <c r="I304"/>
      <c r="J304"/>
      <c r="K304"/>
      <c r="M304" s="43"/>
    </row>
    <row r="305" spans="4:13" x14ac:dyDescent="0.25">
      <c r="D305"/>
      <c r="E305"/>
      <c r="F305"/>
      <c r="G305"/>
      <c r="H305"/>
      <c r="I305"/>
      <c r="J305"/>
      <c r="K305"/>
      <c r="M305" s="43"/>
    </row>
    <row r="306" spans="4:13" x14ac:dyDescent="0.25">
      <c r="D306"/>
      <c r="E306"/>
      <c r="F306"/>
      <c r="G306"/>
      <c r="H306"/>
      <c r="I306"/>
      <c r="J306"/>
      <c r="K306"/>
      <c r="M306" s="43"/>
    </row>
    <row r="307" spans="4:13" x14ac:dyDescent="0.25">
      <c r="D307"/>
      <c r="E307"/>
      <c r="F307"/>
      <c r="G307"/>
      <c r="H307"/>
      <c r="I307"/>
      <c r="J307"/>
      <c r="K307"/>
      <c r="M307" s="43"/>
    </row>
    <row r="308" spans="4:13" x14ac:dyDescent="0.25">
      <c r="D308"/>
      <c r="E308"/>
      <c r="F308"/>
      <c r="G308"/>
      <c r="H308"/>
      <c r="I308"/>
      <c r="J308"/>
      <c r="K308"/>
      <c r="M308" s="43"/>
    </row>
    <row r="309" spans="4:13" x14ac:dyDescent="0.25">
      <c r="D309"/>
      <c r="E309"/>
      <c r="F309"/>
      <c r="G309"/>
      <c r="H309"/>
      <c r="I309"/>
      <c r="J309"/>
      <c r="K309"/>
      <c r="M309" s="43"/>
    </row>
    <row r="310" spans="4:13" x14ac:dyDescent="0.25">
      <c r="D310"/>
      <c r="E310"/>
      <c r="F310"/>
      <c r="G310"/>
      <c r="H310"/>
      <c r="I310"/>
      <c r="J310"/>
      <c r="K310"/>
      <c r="M310" s="43"/>
    </row>
    <row r="311" spans="4:13" x14ac:dyDescent="0.25">
      <c r="D311"/>
      <c r="E311"/>
      <c r="F311"/>
      <c r="G311"/>
      <c r="H311"/>
      <c r="I311"/>
      <c r="J311"/>
      <c r="K311"/>
      <c r="M311" s="43"/>
    </row>
    <row r="312" spans="4:13" x14ac:dyDescent="0.25">
      <c r="D312"/>
      <c r="E312"/>
      <c r="F312"/>
      <c r="G312"/>
      <c r="H312"/>
      <c r="I312"/>
      <c r="J312"/>
      <c r="K312"/>
      <c r="M312" s="43"/>
    </row>
    <row r="313" spans="4:13" x14ac:dyDescent="0.25">
      <c r="D313"/>
      <c r="E313"/>
      <c r="F313"/>
      <c r="G313"/>
      <c r="H313"/>
      <c r="I313"/>
      <c r="J313"/>
      <c r="K313"/>
      <c r="M313" s="43"/>
    </row>
    <row r="314" spans="4:13" x14ac:dyDescent="0.25">
      <c r="D314"/>
      <c r="E314"/>
      <c r="F314"/>
      <c r="G314"/>
      <c r="H314"/>
      <c r="I314"/>
      <c r="J314"/>
      <c r="K314"/>
      <c r="M314" s="43"/>
    </row>
    <row r="315" spans="4:13" x14ac:dyDescent="0.25">
      <c r="D315"/>
      <c r="E315"/>
      <c r="F315"/>
      <c r="G315"/>
      <c r="H315"/>
      <c r="I315"/>
      <c r="J315"/>
      <c r="K315"/>
      <c r="M315" s="43"/>
    </row>
    <row r="316" spans="4:13" x14ac:dyDescent="0.25">
      <c r="D316"/>
      <c r="E316"/>
      <c r="F316"/>
      <c r="G316"/>
      <c r="H316"/>
      <c r="I316"/>
      <c r="J316"/>
      <c r="K316"/>
      <c r="M316" s="43"/>
    </row>
    <row r="317" spans="4:13" x14ac:dyDescent="0.25">
      <c r="D317"/>
      <c r="E317"/>
      <c r="F317"/>
      <c r="G317"/>
      <c r="H317"/>
      <c r="I317"/>
      <c r="J317"/>
      <c r="K317"/>
      <c r="M317" s="43"/>
    </row>
    <row r="318" spans="4:13" x14ac:dyDescent="0.25">
      <c r="D318"/>
      <c r="E318"/>
      <c r="F318"/>
      <c r="G318"/>
      <c r="H318"/>
      <c r="I318"/>
      <c r="J318"/>
      <c r="K318"/>
      <c r="M318" s="43"/>
    </row>
    <row r="319" spans="4:13" x14ac:dyDescent="0.25">
      <c r="D319"/>
      <c r="E319"/>
      <c r="F319"/>
      <c r="G319"/>
      <c r="H319"/>
      <c r="I319"/>
      <c r="J319"/>
      <c r="K319"/>
      <c r="M319" s="43"/>
    </row>
    <row r="320" spans="4:13" x14ac:dyDescent="0.25">
      <c r="D320"/>
      <c r="E320"/>
      <c r="F320"/>
      <c r="G320"/>
      <c r="H320"/>
      <c r="I320"/>
      <c r="J320"/>
      <c r="K320"/>
      <c r="M320" s="43"/>
    </row>
    <row r="321" spans="4:13" x14ac:dyDescent="0.25">
      <c r="D321"/>
      <c r="E321"/>
      <c r="F321"/>
      <c r="G321"/>
      <c r="H321"/>
      <c r="I321"/>
      <c r="J321"/>
      <c r="K321"/>
      <c r="M321" s="43"/>
    </row>
    <row r="322" spans="4:13" x14ac:dyDescent="0.25">
      <c r="D322"/>
      <c r="E322"/>
      <c r="F322"/>
      <c r="G322"/>
      <c r="H322"/>
      <c r="I322"/>
      <c r="J322"/>
      <c r="K322"/>
      <c r="M322" s="43"/>
    </row>
    <row r="323" spans="4:13" x14ac:dyDescent="0.25">
      <c r="D323"/>
      <c r="E323"/>
      <c r="F323"/>
      <c r="G323"/>
      <c r="H323"/>
      <c r="I323"/>
      <c r="J323"/>
      <c r="K323"/>
      <c r="M323" s="43"/>
    </row>
    <row r="324" spans="4:13" x14ac:dyDescent="0.25">
      <c r="D324"/>
      <c r="E324"/>
      <c r="F324"/>
      <c r="G324"/>
      <c r="H324"/>
      <c r="I324"/>
      <c r="J324"/>
      <c r="K324"/>
      <c r="M324" s="43"/>
    </row>
    <row r="325" spans="4:13" x14ac:dyDescent="0.25">
      <c r="D325"/>
      <c r="E325"/>
      <c r="F325"/>
      <c r="G325"/>
      <c r="H325"/>
      <c r="I325"/>
      <c r="J325"/>
      <c r="K325"/>
      <c r="M325" s="43"/>
    </row>
    <row r="326" spans="4:13" x14ac:dyDescent="0.25">
      <c r="D326"/>
      <c r="E326"/>
      <c r="F326"/>
      <c r="G326"/>
      <c r="H326"/>
      <c r="I326"/>
      <c r="J326"/>
      <c r="K326"/>
      <c r="M326" s="43"/>
    </row>
    <row r="327" spans="4:13" x14ac:dyDescent="0.25">
      <c r="D327"/>
      <c r="E327"/>
      <c r="F327"/>
      <c r="G327"/>
      <c r="H327"/>
      <c r="I327"/>
      <c r="J327"/>
      <c r="K327"/>
      <c r="M327" s="43"/>
    </row>
    <row r="328" spans="4:13" x14ac:dyDescent="0.25">
      <c r="D328"/>
      <c r="E328"/>
      <c r="F328"/>
      <c r="G328"/>
      <c r="H328"/>
      <c r="I328"/>
      <c r="J328"/>
      <c r="K328"/>
      <c r="M328" s="43"/>
    </row>
    <row r="329" spans="4:13" x14ac:dyDescent="0.25">
      <c r="D329"/>
      <c r="E329"/>
      <c r="F329"/>
      <c r="G329"/>
      <c r="H329"/>
      <c r="I329"/>
      <c r="J329"/>
      <c r="K329"/>
      <c r="M329" s="43"/>
    </row>
    <row r="330" spans="4:13" x14ac:dyDescent="0.25">
      <c r="D330"/>
      <c r="E330"/>
      <c r="F330"/>
      <c r="G330"/>
      <c r="H330"/>
      <c r="I330"/>
      <c r="J330"/>
      <c r="K330"/>
      <c r="M330" s="43"/>
    </row>
    <row r="331" spans="4:13" x14ac:dyDescent="0.25">
      <c r="D331"/>
      <c r="E331"/>
      <c r="F331"/>
      <c r="G331"/>
      <c r="H331"/>
      <c r="I331"/>
      <c r="J331"/>
      <c r="K331"/>
      <c r="M331" s="43"/>
    </row>
    <row r="332" spans="4:13" x14ac:dyDescent="0.25">
      <c r="D332"/>
      <c r="E332"/>
      <c r="F332"/>
      <c r="G332"/>
      <c r="H332"/>
      <c r="I332"/>
      <c r="J332"/>
      <c r="K332"/>
      <c r="M332" s="43"/>
    </row>
    <row r="333" spans="4:13" x14ac:dyDescent="0.25">
      <c r="D333"/>
      <c r="E333"/>
      <c r="F333"/>
      <c r="G333"/>
      <c r="H333"/>
      <c r="I333"/>
      <c r="J333"/>
      <c r="K333"/>
      <c r="M333" s="43"/>
    </row>
    <row r="334" spans="4:13" x14ac:dyDescent="0.25">
      <c r="D334"/>
      <c r="E334"/>
      <c r="F334"/>
      <c r="G334"/>
      <c r="H334"/>
      <c r="I334"/>
      <c r="J334"/>
      <c r="K334"/>
      <c r="M334" s="43"/>
    </row>
    <row r="335" spans="4:13" x14ac:dyDescent="0.25">
      <c r="D335"/>
      <c r="E335"/>
      <c r="F335"/>
      <c r="G335"/>
      <c r="H335"/>
      <c r="I335"/>
      <c r="J335"/>
      <c r="K335"/>
      <c r="M335" s="43"/>
    </row>
    <row r="336" spans="4:13" x14ac:dyDescent="0.25">
      <c r="D336"/>
      <c r="E336"/>
      <c r="F336"/>
      <c r="G336"/>
      <c r="H336"/>
      <c r="I336"/>
      <c r="J336"/>
      <c r="K336"/>
      <c r="M336" s="43"/>
    </row>
    <row r="337" spans="4:13" x14ac:dyDescent="0.25">
      <c r="D337"/>
      <c r="E337"/>
      <c r="F337"/>
      <c r="G337"/>
      <c r="H337"/>
      <c r="I337"/>
      <c r="J337"/>
      <c r="K337"/>
      <c r="M337" s="43"/>
    </row>
    <row r="338" spans="4:13" x14ac:dyDescent="0.25">
      <c r="D338"/>
      <c r="E338"/>
      <c r="F338"/>
      <c r="G338"/>
      <c r="H338"/>
      <c r="I338"/>
      <c r="J338"/>
      <c r="K338"/>
      <c r="M338" s="43"/>
    </row>
    <row r="339" spans="4:13" x14ac:dyDescent="0.25">
      <c r="D339"/>
      <c r="E339"/>
      <c r="F339"/>
      <c r="G339"/>
      <c r="H339"/>
      <c r="I339"/>
      <c r="J339"/>
      <c r="K339"/>
      <c r="M339" s="43"/>
    </row>
    <row r="340" spans="4:13" x14ac:dyDescent="0.25">
      <c r="D340"/>
      <c r="E340"/>
      <c r="F340"/>
      <c r="G340"/>
      <c r="H340"/>
      <c r="I340"/>
      <c r="J340"/>
      <c r="K340"/>
      <c r="M340" s="43"/>
    </row>
    <row r="341" spans="4:13" x14ac:dyDescent="0.25">
      <c r="D341"/>
      <c r="E341"/>
      <c r="F341"/>
      <c r="G341"/>
      <c r="H341"/>
      <c r="I341"/>
      <c r="J341"/>
      <c r="K341"/>
      <c r="M341" s="43"/>
    </row>
    <row r="342" spans="4:13" x14ac:dyDescent="0.25">
      <c r="D342"/>
      <c r="E342"/>
      <c r="F342"/>
      <c r="G342"/>
      <c r="H342"/>
      <c r="I342"/>
      <c r="J342"/>
      <c r="K342"/>
      <c r="M342" s="43"/>
    </row>
    <row r="343" spans="4:13" x14ac:dyDescent="0.25">
      <c r="D343"/>
      <c r="E343"/>
      <c r="F343"/>
      <c r="G343"/>
      <c r="H343"/>
      <c r="I343"/>
      <c r="J343"/>
      <c r="K343"/>
      <c r="M343" s="43"/>
    </row>
    <row r="344" spans="4:13" x14ac:dyDescent="0.25">
      <c r="D344"/>
      <c r="E344"/>
      <c r="F344"/>
      <c r="G344"/>
      <c r="H344"/>
      <c r="I344"/>
      <c r="J344"/>
      <c r="K344"/>
      <c r="M344" s="43"/>
    </row>
    <row r="345" spans="4:13" x14ac:dyDescent="0.25">
      <c r="D345"/>
      <c r="E345"/>
      <c r="F345"/>
      <c r="G345"/>
      <c r="H345"/>
      <c r="I345"/>
      <c r="J345"/>
      <c r="K345"/>
      <c r="M345" s="43"/>
    </row>
    <row r="346" spans="4:13" x14ac:dyDescent="0.25">
      <c r="D346"/>
      <c r="E346"/>
      <c r="F346"/>
      <c r="G346"/>
      <c r="H346"/>
      <c r="I346"/>
      <c r="J346"/>
      <c r="K346"/>
      <c r="M346" s="43"/>
    </row>
    <row r="347" spans="4:13" x14ac:dyDescent="0.25">
      <c r="D347"/>
      <c r="E347"/>
      <c r="F347"/>
      <c r="G347"/>
      <c r="H347"/>
      <c r="I347"/>
      <c r="J347"/>
      <c r="K347"/>
      <c r="M347" s="43"/>
    </row>
    <row r="348" spans="4:13" x14ac:dyDescent="0.25">
      <c r="D348"/>
      <c r="E348"/>
      <c r="F348"/>
      <c r="G348"/>
      <c r="H348"/>
      <c r="I348"/>
      <c r="J348"/>
      <c r="K348"/>
      <c r="M348" s="43"/>
    </row>
    <row r="349" spans="4:13" x14ac:dyDescent="0.25">
      <c r="D349"/>
      <c r="E349"/>
      <c r="F349"/>
      <c r="G349"/>
      <c r="H349"/>
      <c r="I349"/>
      <c r="J349"/>
      <c r="K349"/>
      <c r="M349" s="43"/>
    </row>
    <row r="350" spans="4:13" x14ac:dyDescent="0.25">
      <c r="D350"/>
      <c r="E350"/>
      <c r="F350"/>
      <c r="G350"/>
      <c r="H350"/>
      <c r="I350"/>
      <c r="J350"/>
      <c r="K350"/>
      <c r="M350" s="43"/>
    </row>
    <row r="351" spans="4:13" x14ac:dyDescent="0.25">
      <c r="D351"/>
      <c r="E351"/>
      <c r="F351"/>
      <c r="G351"/>
      <c r="H351"/>
      <c r="I351"/>
      <c r="J351"/>
      <c r="K351"/>
      <c r="M351" s="43"/>
    </row>
    <row r="352" spans="4:13" x14ac:dyDescent="0.25">
      <c r="D352"/>
      <c r="E352"/>
      <c r="F352"/>
      <c r="G352"/>
      <c r="H352"/>
      <c r="I352"/>
      <c r="J352"/>
      <c r="K352"/>
      <c r="M352" s="43"/>
    </row>
    <row r="353" spans="4:13" x14ac:dyDescent="0.25">
      <c r="D353"/>
      <c r="E353"/>
      <c r="F353"/>
      <c r="G353"/>
      <c r="H353"/>
      <c r="I353"/>
      <c r="J353"/>
      <c r="K353"/>
      <c r="M353" s="43"/>
    </row>
    <row r="354" spans="4:13" x14ac:dyDescent="0.25">
      <c r="D354"/>
      <c r="E354"/>
      <c r="F354"/>
      <c r="G354"/>
      <c r="H354"/>
      <c r="I354"/>
      <c r="J354"/>
      <c r="K354"/>
      <c r="M354" s="43"/>
    </row>
    <row r="355" spans="4:13" x14ac:dyDescent="0.25">
      <c r="D355"/>
      <c r="E355"/>
      <c r="F355"/>
      <c r="G355"/>
      <c r="H355"/>
      <c r="I355"/>
      <c r="J355"/>
      <c r="K355"/>
      <c r="M355" s="43"/>
    </row>
    <row r="356" spans="4:13" x14ac:dyDescent="0.25">
      <c r="D356"/>
      <c r="E356"/>
      <c r="F356"/>
      <c r="G356"/>
      <c r="H356"/>
      <c r="I356"/>
      <c r="J356"/>
      <c r="K356"/>
      <c r="M356" s="43"/>
    </row>
    <row r="357" spans="4:13" x14ac:dyDescent="0.25">
      <c r="D357"/>
      <c r="E357"/>
      <c r="F357"/>
      <c r="G357"/>
      <c r="H357"/>
      <c r="I357"/>
      <c r="J357"/>
      <c r="K357"/>
      <c r="M357" s="43"/>
    </row>
    <row r="358" spans="4:13" x14ac:dyDescent="0.25">
      <c r="D358"/>
      <c r="E358"/>
      <c r="F358"/>
      <c r="G358"/>
      <c r="H358"/>
      <c r="I358"/>
      <c r="J358"/>
      <c r="K358"/>
      <c r="M358" s="43"/>
    </row>
    <row r="359" spans="4:13" x14ac:dyDescent="0.25">
      <c r="D359"/>
      <c r="E359"/>
      <c r="F359"/>
      <c r="G359"/>
      <c r="H359"/>
      <c r="I359"/>
      <c r="J359"/>
      <c r="K359"/>
      <c r="M359" s="43"/>
    </row>
    <row r="360" spans="4:13" x14ac:dyDescent="0.25">
      <c r="D360"/>
      <c r="E360"/>
      <c r="F360"/>
      <c r="G360"/>
      <c r="H360"/>
      <c r="I360"/>
      <c r="J360"/>
      <c r="K360"/>
      <c r="M360" s="43"/>
    </row>
    <row r="361" spans="4:13" x14ac:dyDescent="0.25">
      <c r="D361"/>
      <c r="E361"/>
      <c r="F361"/>
      <c r="G361"/>
      <c r="H361"/>
      <c r="I361"/>
      <c r="J361"/>
      <c r="K361"/>
      <c r="M361" s="43"/>
    </row>
    <row r="362" spans="4:13" x14ac:dyDescent="0.25">
      <c r="D362"/>
      <c r="E362"/>
      <c r="F362"/>
      <c r="G362"/>
      <c r="H362"/>
      <c r="I362"/>
      <c r="J362"/>
      <c r="K362"/>
      <c r="M362" s="43"/>
    </row>
    <row r="363" spans="4:13" x14ac:dyDescent="0.25">
      <c r="D363"/>
      <c r="E363"/>
      <c r="F363"/>
      <c r="G363"/>
      <c r="H363"/>
      <c r="I363"/>
      <c r="J363"/>
      <c r="K363"/>
      <c r="M363" s="43"/>
    </row>
    <row r="364" spans="4:13" x14ac:dyDescent="0.25">
      <c r="D364"/>
      <c r="E364"/>
      <c r="F364"/>
      <c r="G364"/>
      <c r="H364"/>
      <c r="I364"/>
      <c r="J364"/>
      <c r="K364"/>
      <c r="M364" s="43"/>
    </row>
    <row r="365" spans="4:13" x14ac:dyDescent="0.25">
      <c r="D365"/>
      <c r="E365"/>
      <c r="F365"/>
      <c r="G365"/>
      <c r="H365"/>
      <c r="I365"/>
      <c r="J365"/>
      <c r="K365"/>
      <c r="M365" s="43"/>
    </row>
    <row r="366" spans="4:13" x14ac:dyDescent="0.25">
      <c r="D366"/>
      <c r="E366"/>
      <c r="F366"/>
      <c r="G366"/>
      <c r="H366"/>
      <c r="I366"/>
      <c r="J366"/>
      <c r="K366"/>
      <c r="M366" s="43"/>
    </row>
    <row r="367" spans="4:13" x14ac:dyDescent="0.25">
      <c r="D367"/>
      <c r="E367"/>
      <c r="F367"/>
      <c r="G367"/>
      <c r="H367"/>
      <c r="I367"/>
      <c r="J367"/>
      <c r="K367"/>
      <c r="M367" s="43"/>
    </row>
    <row r="368" spans="4:13" x14ac:dyDescent="0.25">
      <c r="D368"/>
      <c r="E368"/>
      <c r="F368"/>
      <c r="G368"/>
      <c r="H368"/>
      <c r="I368"/>
      <c r="J368"/>
      <c r="K368"/>
      <c r="M368" s="43"/>
    </row>
    <row r="369" spans="4:13" x14ac:dyDescent="0.25">
      <c r="D369"/>
      <c r="E369"/>
      <c r="F369"/>
      <c r="G369"/>
      <c r="H369"/>
      <c r="I369"/>
      <c r="J369"/>
      <c r="K369"/>
      <c r="M369" s="43"/>
    </row>
    <row r="370" spans="4:13" x14ac:dyDescent="0.25">
      <c r="D370"/>
      <c r="E370"/>
      <c r="F370"/>
      <c r="G370"/>
      <c r="H370"/>
      <c r="I370"/>
      <c r="J370"/>
      <c r="K370"/>
      <c r="M370" s="43"/>
    </row>
    <row r="371" spans="4:13" x14ac:dyDescent="0.25">
      <c r="D371"/>
      <c r="E371"/>
      <c r="F371"/>
      <c r="G371"/>
      <c r="H371"/>
      <c r="I371"/>
      <c r="J371"/>
      <c r="K371"/>
      <c r="M371" s="43"/>
    </row>
    <row r="372" spans="4:13" x14ac:dyDescent="0.25">
      <c r="D372"/>
      <c r="E372"/>
      <c r="F372"/>
      <c r="G372"/>
      <c r="H372"/>
      <c r="I372"/>
      <c r="J372"/>
      <c r="K372"/>
      <c r="M372" s="43"/>
    </row>
    <row r="373" spans="4:13" x14ac:dyDescent="0.25">
      <c r="D373"/>
      <c r="E373"/>
      <c r="F373"/>
      <c r="G373"/>
      <c r="H373"/>
      <c r="I373"/>
      <c r="J373"/>
      <c r="K373"/>
      <c r="M373" s="43"/>
    </row>
    <row r="374" spans="4:13" x14ac:dyDescent="0.25">
      <c r="D374"/>
      <c r="E374"/>
      <c r="F374"/>
      <c r="G374"/>
      <c r="H374"/>
      <c r="I374"/>
      <c r="J374"/>
      <c r="K374"/>
      <c r="M374" s="43"/>
    </row>
    <row r="375" spans="4:13" x14ac:dyDescent="0.25">
      <c r="D375"/>
      <c r="E375"/>
      <c r="F375"/>
      <c r="G375"/>
      <c r="H375"/>
      <c r="I375"/>
      <c r="J375"/>
      <c r="K375"/>
      <c r="M375" s="43"/>
    </row>
    <row r="376" spans="4:13" x14ac:dyDescent="0.25">
      <c r="D376"/>
      <c r="E376"/>
      <c r="F376"/>
      <c r="G376"/>
      <c r="H376"/>
      <c r="I376"/>
      <c r="J376"/>
      <c r="K376"/>
      <c r="M376" s="43"/>
    </row>
    <row r="377" spans="4:13" x14ac:dyDescent="0.25">
      <c r="D377"/>
      <c r="E377"/>
      <c r="F377"/>
      <c r="G377"/>
      <c r="H377"/>
      <c r="I377"/>
      <c r="J377"/>
      <c r="K377"/>
      <c r="M377" s="43"/>
    </row>
    <row r="378" spans="4:13" x14ac:dyDescent="0.25">
      <c r="D378"/>
      <c r="E378"/>
      <c r="F378"/>
      <c r="G378"/>
      <c r="H378"/>
      <c r="I378"/>
      <c r="J378"/>
      <c r="K378"/>
      <c r="M378" s="43"/>
    </row>
    <row r="379" spans="4:13" x14ac:dyDescent="0.25">
      <c r="D379"/>
      <c r="E379"/>
      <c r="F379"/>
      <c r="G379"/>
      <c r="H379"/>
      <c r="I379"/>
      <c r="J379"/>
      <c r="K379"/>
      <c r="M379" s="43"/>
    </row>
    <row r="380" spans="4:13" x14ac:dyDescent="0.25">
      <c r="D380"/>
      <c r="E380"/>
      <c r="F380"/>
      <c r="G380"/>
      <c r="H380"/>
      <c r="I380"/>
      <c r="J380"/>
      <c r="K380"/>
      <c r="M380" s="43"/>
    </row>
    <row r="381" spans="4:13" x14ac:dyDescent="0.25">
      <c r="D381"/>
      <c r="E381"/>
      <c r="F381"/>
      <c r="G381"/>
      <c r="H381"/>
      <c r="I381"/>
      <c r="J381"/>
      <c r="K381"/>
      <c r="M381" s="43"/>
    </row>
    <row r="382" spans="4:13" x14ac:dyDescent="0.25">
      <c r="D382"/>
      <c r="E382"/>
      <c r="F382"/>
      <c r="G382"/>
      <c r="H382"/>
      <c r="I382"/>
      <c r="J382"/>
      <c r="K382"/>
      <c r="M382" s="43"/>
    </row>
    <row r="383" spans="4:13" x14ac:dyDescent="0.25">
      <c r="D383"/>
      <c r="E383"/>
      <c r="F383"/>
      <c r="G383"/>
      <c r="H383"/>
      <c r="I383"/>
      <c r="J383"/>
      <c r="K383"/>
      <c r="M383" s="43"/>
    </row>
    <row r="384" spans="4:13" x14ac:dyDescent="0.25">
      <c r="D384"/>
      <c r="E384"/>
      <c r="F384"/>
      <c r="G384"/>
      <c r="H384"/>
      <c r="I384"/>
      <c r="J384"/>
      <c r="K384"/>
      <c r="M384" s="43"/>
    </row>
    <row r="385" spans="4:13" x14ac:dyDescent="0.25">
      <c r="D385"/>
      <c r="E385"/>
      <c r="F385"/>
      <c r="G385"/>
      <c r="H385"/>
      <c r="I385"/>
      <c r="J385"/>
      <c r="K385"/>
      <c r="M385" s="43"/>
    </row>
    <row r="386" spans="4:13" x14ac:dyDescent="0.25">
      <c r="D386"/>
      <c r="E386"/>
      <c r="F386"/>
      <c r="G386"/>
      <c r="H386"/>
      <c r="I386"/>
      <c r="J386"/>
      <c r="K386"/>
      <c r="M386" s="43"/>
    </row>
    <row r="387" spans="4:13" x14ac:dyDescent="0.25">
      <c r="D387"/>
      <c r="E387"/>
      <c r="F387"/>
      <c r="G387"/>
      <c r="H387"/>
      <c r="I387"/>
      <c r="J387"/>
      <c r="K387"/>
      <c r="M387" s="43"/>
    </row>
    <row r="388" spans="4:13" x14ac:dyDescent="0.25">
      <c r="D388"/>
      <c r="E388"/>
      <c r="F388"/>
      <c r="G388"/>
      <c r="H388"/>
      <c r="I388"/>
      <c r="J388"/>
      <c r="K388"/>
      <c r="M388" s="43"/>
    </row>
    <row r="389" spans="4:13" x14ac:dyDescent="0.25">
      <c r="D389"/>
      <c r="E389"/>
      <c r="F389"/>
      <c r="G389"/>
      <c r="H389"/>
      <c r="I389"/>
      <c r="J389"/>
      <c r="K389"/>
      <c r="M389" s="43"/>
    </row>
    <row r="390" spans="4:13" x14ac:dyDescent="0.25">
      <c r="D390"/>
      <c r="E390"/>
      <c r="F390"/>
      <c r="G390"/>
      <c r="H390"/>
      <c r="I390"/>
      <c r="J390"/>
      <c r="K390"/>
      <c r="M390" s="43"/>
    </row>
    <row r="391" spans="4:13" x14ac:dyDescent="0.25">
      <c r="D391"/>
      <c r="E391"/>
      <c r="F391"/>
      <c r="G391"/>
      <c r="H391"/>
      <c r="I391"/>
      <c r="J391"/>
      <c r="K391"/>
      <c r="M391" s="43"/>
    </row>
    <row r="392" spans="4:13" x14ac:dyDescent="0.25">
      <c r="D392"/>
      <c r="E392"/>
      <c r="F392"/>
      <c r="G392"/>
      <c r="H392"/>
      <c r="I392"/>
      <c r="J392"/>
      <c r="K392"/>
      <c r="M392" s="43"/>
    </row>
    <row r="393" spans="4:13" x14ac:dyDescent="0.25">
      <c r="D393"/>
      <c r="E393"/>
      <c r="F393"/>
      <c r="G393"/>
      <c r="H393"/>
      <c r="I393"/>
      <c r="J393"/>
      <c r="K393"/>
      <c r="M393" s="43"/>
    </row>
    <row r="394" spans="4:13" x14ac:dyDescent="0.25">
      <c r="D394"/>
      <c r="E394"/>
      <c r="F394"/>
      <c r="G394"/>
      <c r="H394"/>
      <c r="I394"/>
      <c r="J394"/>
      <c r="K394"/>
      <c r="M394" s="43"/>
    </row>
    <row r="395" spans="4:13" x14ac:dyDescent="0.25">
      <c r="D395"/>
      <c r="E395"/>
      <c r="F395"/>
      <c r="G395"/>
      <c r="H395"/>
      <c r="I395"/>
      <c r="J395"/>
      <c r="K395"/>
      <c r="M395" s="43"/>
    </row>
    <row r="396" spans="4:13" x14ac:dyDescent="0.25">
      <c r="D396"/>
      <c r="E396"/>
      <c r="F396"/>
      <c r="G396"/>
      <c r="H396"/>
      <c r="I396"/>
      <c r="J396"/>
      <c r="K396"/>
      <c r="M396" s="43"/>
    </row>
    <row r="397" spans="4:13" x14ac:dyDescent="0.25">
      <c r="D397"/>
      <c r="E397"/>
      <c r="F397"/>
      <c r="G397"/>
      <c r="H397"/>
      <c r="I397"/>
      <c r="J397"/>
      <c r="K397"/>
      <c r="M397" s="43"/>
    </row>
    <row r="398" spans="4:13" x14ac:dyDescent="0.25">
      <c r="D398"/>
      <c r="E398"/>
      <c r="F398"/>
      <c r="G398"/>
      <c r="H398"/>
      <c r="I398"/>
      <c r="J398"/>
      <c r="K398"/>
      <c r="M398" s="43"/>
    </row>
    <row r="399" spans="4:13" x14ac:dyDescent="0.25">
      <c r="D399"/>
      <c r="E399"/>
      <c r="F399"/>
      <c r="G399"/>
      <c r="H399"/>
      <c r="I399"/>
      <c r="J399"/>
      <c r="K399"/>
      <c r="M399" s="43"/>
    </row>
    <row r="400" spans="4:13" x14ac:dyDescent="0.25">
      <c r="D400"/>
      <c r="E400"/>
      <c r="F400"/>
      <c r="G400"/>
      <c r="H400"/>
      <c r="I400"/>
      <c r="J400"/>
      <c r="K400"/>
      <c r="M400" s="43"/>
    </row>
    <row r="401" spans="4:13" x14ac:dyDescent="0.25">
      <c r="D401"/>
      <c r="E401"/>
      <c r="F401"/>
      <c r="G401"/>
      <c r="H401"/>
      <c r="I401"/>
      <c r="J401"/>
      <c r="K401"/>
      <c r="M401" s="43"/>
    </row>
    <row r="402" spans="4:13" x14ac:dyDescent="0.25">
      <c r="D402"/>
      <c r="E402"/>
      <c r="F402"/>
      <c r="G402"/>
      <c r="H402"/>
      <c r="I402"/>
      <c r="J402"/>
      <c r="K402"/>
      <c r="M402" s="43"/>
    </row>
    <row r="403" spans="4:13" x14ac:dyDescent="0.25">
      <c r="D403"/>
      <c r="E403"/>
      <c r="F403"/>
      <c r="G403"/>
      <c r="H403"/>
      <c r="I403"/>
      <c r="J403"/>
      <c r="K403"/>
      <c r="M403" s="44"/>
    </row>
    <row r="404" spans="4:13" x14ac:dyDescent="0.25">
      <c r="D404"/>
      <c r="E404"/>
      <c r="F404"/>
      <c r="G404"/>
      <c r="H404"/>
      <c r="I404"/>
      <c r="J404"/>
      <c r="K404"/>
      <c r="M404" s="44"/>
    </row>
    <row r="405" spans="4:13" x14ac:dyDescent="0.25">
      <c r="D405"/>
      <c r="E405"/>
      <c r="F405"/>
      <c r="G405"/>
      <c r="H405"/>
      <c r="I405"/>
      <c r="J405"/>
      <c r="K405"/>
      <c r="M405" s="44"/>
    </row>
    <row r="406" spans="4:13" x14ac:dyDescent="0.25">
      <c r="D406"/>
      <c r="E406"/>
      <c r="F406"/>
      <c r="G406"/>
      <c r="H406"/>
      <c r="I406"/>
      <c r="J406"/>
      <c r="K406"/>
      <c r="M406" s="44"/>
    </row>
    <row r="407" spans="4:13" x14ac:dyDescent="0.25">
      <c r="D407"/>
      <c r="E407"/>
      <c r="F407"/>
      <c r="G407"/>
      <c r="H407"/>
      <c r="I407"/>
      <c r="J407"/>
      <c r="K407"/>
      <c r="M407" s="44"/>
    </row>
    <row r="408" spans="4:13" x14ac:dyDescent="0.25">
      <c r="D408"/>
      <c r="E408"/>
      <c r="F408"/>
      <c r="G408"/>
      <c r="H408"/>
      <c r="I408"/>
      <c r="J408"/>
      <c r="K408"/>
      <c r="M408" s="44"/>
    </row>
    <row r="409" spans="4:13" x14ac:dyDescent="0.25">
      <c r="D409"/>
      <c r="E409"/>
      <c r="F409"/>
      <c r="G409"/>
      <c r="H409"/>
      <c r="I409"/>
      <c r="J409"/>
      <c r="K409"/>
      <c r="M409" s="44"/>
    </row>
  </sheetData>
  <mergeCells count="334">
    <mergeCell ref="C23:L23"/>
    <mergeCell ref="C41:M41"/>
    <mergeCell ref="D42:I42"/>
    <mergeCell ref="J42:J43"/>
    <mergeCell ref="K42:K43"/>
    <mergeCell ref="L42:L43"/>
    <mergeCell ref="M42:M43"/>
    <mergeCell ref="D43:I43"/>
    <mergeCell ref="C124:L124"/>
    <mergeCell ref="B29:M29"/>
    <mergeCell ref="B30:M30"/>
    <mergeCell ref="B31:B33"/>
    <mergeCell ref="C31:C33"/>
    <mergeCell ref="D31:L31"/>
    <mergeCell ref="M31:M33"/>
    <mergeCell ref="D32:I32"/>
    <mergeCell ref="C36:L36"/>
    <mergeCell ref="C37:L37"/>
    <mergeCell ref="C39:L39"/>
    <mergeCell ref="C40:L40"/>
    <mergeCell ref="J55:J56"/>
    <mergeCell ref="K55:K56"/>
    <mergeCell ref="L55:L56"/>
    <mergeCell ref="M55:M56"/>
    <mergeCell ref="C46:M46"/>
    <mergeCell ref="D49:I50"/>
    <mergeCell ref="K69:K70"/>
    <mergeCell ref="L69:L70"/>
    <mergeCell ref="M69:M70"/>
    <mergeCell ref="D75:I76"/>
    <mergeCell ref="J75:J76"/>
    <mergeCell ref="K75:K76"/>
    <mergeCell ref="L75:L76"/>
    <mergeCell ref="M75:M76"/>
    <mergeCell ref="D59:I60"/>
    <mergeCell ref="J59:J60"/>
    <mergeCell ref="K59:K60"/>
    <mergeCell ref="L59:L60"/>
    <mergeCell ref="M59:M60"/>
    <mergeCell ref="D55:I56"/>
    <mergeCell ref="D51:I52"/>
    <mergeCell ref="J51:J52"/>
    <mergeCell ref="M51:M52"/>
    <mergeCell ref="D53:I54"/>
    <mergeCell ref="D57:I58"/>
    <mergeCell ref="J57:J58"/>
    <mergeCell ref="D65:I66"/>
    <mergeCell ref="L63:L64"/>
    <mergeCell ref="M157:M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C153:L153"/>
    <mergeCell ref="C154:M154"/>
    <mergeCell ref="D155:D156"/>
    <mergeCell ref="E155:E156"/>
    <mergeCell ref="F155:F156"/>
    <mergeCell ref="G155:G156"/>
    <mergeCell ref="H155:H156"/>
    <mergeCell ref="I155:I156"/>
    <mergeCell ref="J155:J156"/>
    <mergeCell ref="K155:K156"/>
    <mergeCell ref="L155:L156"/>
    <mergeCell ref="M155:M156"/>
    <mergeCell ref="D135:I135"/>
    <mergeCell ref="B1:M1"/>
    <mergeCell ref="B2:M2"/>
    <mergeCell ref="B4:M4"/>
    <mergeCell ref="B20:M20"/>
    <mergeCell ref="C21:L21"/>
    <mergeCell ref="C22:L22"/>
    <mergeCell ref="C24:L24"/>
    <mergeCell ref="C25:L25"/>
    <mergeCell ref="C27:L27"/>
    <mergeCell ref="J49:J50"/>
    <mergeCell ref="K49:K50"/>
    <mergeCell ref="L49:L50"/>
    <mergeCell ref="M49:M50"/>
    <mergeCell ref="C38:L38"/>
    <mergeCell ref="C44:L44"/>
    <mergeCell ref="J32:J33"/>
    <mergeCell ref="K32:K33"/>
    <mergeCell ref="L32:L33"/>
    <mergeCell ref="D33:I33"/>
    <mergeCell ref="C34:L34"/>
    <mergeCell ref="C35:L35"/>
    <mergeCell ref="D132:I133"/>
    <mergeCell ref="C45:L45"/>
    <mergeCell ref="M63:M64"/>
    <mergeCell ref="J65:J66"/>
    <mergeCell ref="K65:K66"/>
    <mergeCell ref="L65:L66"/>
    <mergeCell ref="M65:M66"/>
    <mergeCell ref="K57:K58"/>
    <mergeCell ref="L57:L58"/>
    <mergeCell ref="M57:M58"/>
    <mergeCell ref="D73:I74"/>
    <mergeCell ref="J73:J74"/>
    <mergeCell ref="K73:K74"/>
    <mergeCell ref="L73:L74"/>
    <mergeCell ref="M73:M74"/>
    <mergeCell ref="D77:I78"/>
    <mergeCell ref="J77:J78"/>
    <mergeCell ref="K77:K78"/>
    <mergeCell ref="J132:J133"/>
    <mergeCell ref="K132:K133"/>
    <mergeCell ref="L132:L133"/>
    <mergeCell ref="M132:M133"/>
    <mergeCell ref="L77:L78"/>
    <mergeCell ref="M77:M78"/>
    <mergeCell ref="M114:M115"/>
    <mergeCell ref="C113:L113"/>
    <mergeCell ref="D114:I115"/>
    <mergeCell ref="J114:J115"/>
    <mergeCell ref="D119:I119"/>
    <mergeCell ref="D79:I80"/>
    <mergeCell ref="J79:J80"/>
    <mergeCell ref="K79:K80"/>
    <mergeCell ref="L79:L80"/>
    <mergeCell ref="M79:M80"/>
    <mergeCell ref="D81:I82"/>
    <mergeCell ref="J81:J82"/>
    <mergeCell ref="K81:K82"/>
    <mergeCell ref="L81:L82"/>
    <mergeCell ref="M81:M82"/>
    <mergeCell ref="D149:D150"/>
    <mergeCell ref="E149:E150"/>
    <mergeCell ref="F149:F150"/>
    <mergeCell ref="G149:G150"/>
    <mergeCell ref="H149:H150"/>
    <mergeCell ref="I149:I150"/>
    <mergeCell ref="J149:J150"/>
    <mergeCell ref="K149:K150"/>
    <mergeCell ref="L149:L150"/>
    <mergeCell ref="J161:M161"/>
    <mergeCell ref="J166:M166"/>
    <mergeCell ref="J167:M167"/>
    <mergeCell ref="D47:I48"/>
    <mergeCell ref="J47:J48"/>
    <mergeCell ref="K47:K48"/>
    <mergeCell ref="L47:L48"/>
    <mergeCell ref="M47:M48"/>
    <mergeCell ref="D63:I64"/>
    <mergeCell ref="J63:J64"/>
    <mergeCell ref="B159:L159"/>
    <mergeCell ref="J160:M160"/>
    <mergeCell ref="M151:M152"/>
    <mergeCell ref="M149:M150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L151:L152"/>
    <mergeCell ref="C146:L146"/>
    <mergeCell ref="K51:K52"/>
    <mergeCell ref="L51:L52"/>
    <mergeCell ref="D71:I72"/>
    <mergeCell ref="J71:J72"/>
    <mergeCell ref="K71:K72"/>
    <mergeCell ref="L71:L72"/>
    <mergeCell ref="M71:M72"/>
    <mergeCell ref="D61:I62"/>
    <mergeCell ref="J61:J62"/>
    <mergeCell ref="K61:K62"/>
    <mergeCell ref="L61:L62"/>
    <mergeCell ref="M61:M62"/>
    <mergeCell ref="D67:I68"/>
    <mergeCell ref="J67:J68"/>
    <mergeCell ref="K67:K68"/>
    <mergeCell ref="L67:L68"/>
    <mergeCell ref="M67:M68"/>
    <mergeCell ref="D69:I70"/>
    <mergeCell ref="J69:J70"/>
    <mergeCell ref="J53:J54"/>
    <mergeCell ref="K53:K54"/>
    <mergeCell ref="L53:L54"/>
    <mergeCell ref="M53:M54"/>
    <mergeCell ref="K63:K64"/>
    <mergeCell ref="D83:I84"/>
    <mergeCell ref="J83:J84"/>
    <mergeCell ref="K83:K84"/>
    <mergeCell ref="L83:L84"/>
    <mergeCell ref="M83:M84"/>
    <mergeCell ref="D85:I86"/>
    <mergeCell ref="J85:J86"/>
    <mergeCell ref="K85:K86"/>
    <mergeCell ref="L85:L86"/>
    <mergeCell ref="M85:M86"/>
    <mergeCell ref="D87:I88"/>
    <mergeCell ref="J87:J88"/>
    <mergeCell ref="K87:K88"/>
    <mergeCell ref="L87:L88"/>
    <mergeCell ref="M87:M88"/>
    <mergeCell ref="J89:J90"/>
    <mergeCell ref="K89:K90"/>
    <mergeCell ref="L89:L90"/>
    <mergeCell ref="M89:M90"/>
    <mergeCell ref="D91:I92"/>
    <mergeCell ref="J91:J92"/>
    <mergeCell ref="K91:K92"/>
    <mergeCell ref="L91:L92"/>
    <mergeCell ref="M91:M92"/>
    <mergeCell ref="D89:I89"/>
    <mergeCell ref="D90:I90"/>
    <mergeCell ref="D93:I94"/>
    <mergeCell ref="J93:J94"/>
    <mergeCell ref="K93:K94"/>
    <mergeCell ref="L93:L94"/>
    <mergeCell ref="M93:M94"/>
    <mergeCell ref="D95:I96"/>
    <mergeCell ref="J95:J96"/>
    <mergeCell ref="K95:K96"/>
    <mergeCell ref="L95:L96"/>
    <mergeCell ref="M95:M96"/>
    <mergeCell ref="D97:I98"/>
    <mergeCell ref="J97:J98"/>
    <mergeCell ref="K97:K98"/>
    <mergeCell ref="L97:L98"/>
    <mergeCell ref="M97:M98"/>
    <mergeCell ref="D99:I100"/>
    <mergeCell ref="J99:J100"/>
    <mergeCell ref="K99:K100"/>
    <mergeCell ref="L99:L100"/>
    <mergeCell ref="M99:M100"/>
    <mergeCell ref="D105:I106"/>
    <mergeCell ref="J105:J106"/>
    <mergeCell ref="K105:K106"/>
    <mergeCell ref="L105:L106"/>
    <mergeCell ref="M105:M106"/>
    <mergeCell ref="D101:I102"/>
    <mergeCell ref="J101:J102"/>
    <mergeCell ref="K101:K102"/>
    <mergeCell ref="L101:L102"/>
    <mergeCell ref="M101:M102"/>
    <mergeCell ref="D103:I104"/>
    <mergeCell ref="J103:J104"/>
    <mergeCell ref="K103:K104"/>
    <mergeCell ref="L103:L104"/>
    <mergeCell ref="M103:M104"/>
    <mergeCell ref="D111:I112"/>
    <mergeCell ref="J111:J112"/>
    <mergeCell ref="K111:K112"/>
    <mergeCell ref="L111:L112"/>
    <mergeCell ref="M111:M112"/>
    <mergeCell ref="D107:I108"/>
    <mergeCell ref="J107:J108"/>
    <mergeCell ref="K107:K108"/>
    <mergeCell ref="L107:L108"/>
    <mergeCell ref="M107:M108"/>
    <mergeCell ref="D109:I110"/>
    <mergeCell ref="J109:J110"/>
    <mergeCell ref="K109:K110"/>
    <mergeCell ref="L109:L110"/>
    <mergeCell ref="M109:M110"/>
    <mergeCell ref="K114:K115"/>
    <mergeCell ref="L114:L115"/>
    <mergeCell ref="C147:L147"/>
    <mergeCell ref="C148:M148"/>
    <mergeCell ref="D142:I143"/>
    <mergeCell ref="J142:J143"/>
    <mergeCell ref="K142:K143"/>
    <mergeCell ref="L142:L143"/>
    <mergeCell ref="M142:M143"/>
    <mergeCell ref="D144:I145"/>
    <mergeCell ref="J144:J145"/>
    <mergeCell ref="K144:K145"/>
    <mergeCell ref="L144:L145"/>
    <mergeCell ref="M144:M145"/>
    <mergeCell ref="D120:I121"/>
    <mergeCell ref="J120:J121"/>
    <mergeCell ref="K120:K121"/>
    <mergeCell ref="L120:L121"/>
    <mergeCell ref="M120:M121"/>
    <mergeCell ref="D116:I117"/>
    <mergeCell ref="J116:J117"/>
    <mergeCell ref="K116:K117"/>
    <mergeCell ref="L116:L117"/>
    <mergeCell ref="M116:M117"/>
    <mergeCell ref="J118:J119"/>
    <mergeCell ref="K118:K119"/>
    <mergeCell ref="L118:L119"/>
    <mergeCell ref="M118:M119"/>
    <mergeCell ref="D118:I118"/>
    <mergeCell ref="D122:I123"/>
    <mergeCell ref="J122:J123"/>
    <mergeCell ref="K122:K123"/>
    <mergeCell ref="L122:L123"/>
    <mergeCell ref="M122:M123"/>
    <mergeCell ref="C127:L127"/>
    <mergeCell ref="D128:I129"/>
    <mergeCell ref="J128:J129"/>
    <mergeCell ref="K128:K129"/>
    <mergeCell ref="L128:L129"/>
    <mergeCell ref="M128:M129"/>
    <mergeCell ref="D125:I125"/>
    <mergeCell ref="J125:J126"/>
    <mergeCell ref="K125:K126"/>
    <mergeCell ref="L125:L126"/>
    <mergeCell ref="M125:M126"/>
    <mergeCell ref="D126:I126"/>
    <mergeCell ref="D140:I141"/>
    <mergeCell ref="J140:J141"/>
    <mergeCell ref="K140:K141"/>
    <mergeCell ref="L140:L141"/>
    <mergeCell ref="M140:M141"/>
    <mergeCell ref="D130:I131"/>
    <mergeCell ref="J130:J131"/>
    <mergeCell ref="K130:K131"/>
    <mergeCell ref="L130:L131"/>
    <mergeCell ref="M130:M131"/>
    <mergeCell ref="J134:J135"/>
    <mergeCell ref="K134:K135"/>
    <mergeCell ref="L134:L135"/>
    <mergeCell ref="M134:M135"/>
    <mergeCell ref="D138:I139"/>
    <mergeCell ref="J138:J139"/>
    <mergeCell ref="K138:K139"/>
    <mergeCell ref="L138:L139"/>
    <mergeCell ref="M138:M139"/>
    <mergeCell ref="D136:I137"/>
    <mergeCell ref="J136:J137"/>
    <mergeCell ref="K136:K137"/>
    <mergeCell ref="L136:L137"/>
    <mergeCell ref="M136:M137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2" manualBreakCount="2">
    <brk id="82" min="1" max="12" man="1"/>
    <brk id="152" min="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5"/>
  <sheetViews>
    <sheetView view="pageBreakPreview" topLeftCell="A22" zoomScale="85" zoomScaleNormal="100" zoomScaleSheetLayoutView="85" workbookViewId="0">
      <selection activeCell="K51" sqref="K51:K52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" style="1" bestFit="1" customWidth="1"/>
    <col min="15" max="15" width="12.85546875" bestFit="1" customWidth="1"/>
  </cols>
  <sheetData>
    <row r="1" spans="2:18" x14ac:dyDescent="0.2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2:18" x14ac:dyDescent="0.25">
      <c r="B2" s="178" t="s">
        <v>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2:18" ht="3.75" customHeight="1" x14ac:dyDescent="0.25"/>
    <row r="4" spans="2:18" x14ac:dyDescent="0.25">
      <c r="B4" s="179" t="s">
        <v>258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49"/>
      <c r="M5" s="5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162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163</v>
      </c>
      <c r="R16" t="s">
        <v>18</v>
      </c>
    </row>
    <row r="17" spans="2:18" x14ac:dyDescent="0.25">
      <c r="B17" t="s">
        <v>261</v>
      </c>
      <c r="C17" s="52">
        <f>M24</f>
        <v>92456000</v>
      </c>
    </row>
    <row r="18" spans="2:18" x14ac:dyDescent="0.25">
      <c r="B18" t="s">
        <v>262</v>
      </c>
      <c r="C18" s="52">
        <f>C17+(C17*10%)</f>
        <v>101701600</v>
      </c>
      <c r="R18" t="s">
        <v>19</v>
      </c>
    </row>
    <row r="19" spans="2:18" ht="5.25" customHeight="1" x14ac:dyDescent="0.25"/>
    <row r="20" spans="2:18" x14ac:dyDescent="0.25">
      <c r="B20" s="182" t="s">
        <v>20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2:18" x14ac:dyDescent="0.25">
      <c r="B21" s="8" t="s">
        <v>21</v>
      </c>
      <c r="C21" s="179" t="s">
        <v>22</v>
      </c>
      <c r="D21" s="180"/>
      <c r="E21" s="180"/>
      <c r="F21" s="180"/>
      <c r="G21" s="180"/>
      <c r="H21" s="180"/>
      <c r="I21" s="180"/>
      <c r="J21" s="180"/>
      <c r="K21" s="180"/>
      <c r="L21" s="181"/>
      <c r="M21" s="9" t="s">
        <v>23</v>
      </c>
    </row>
    <row r="22" spans="2:18" x14ac:dyDescent="0.25">
      <c r="B22" s="10" t="s">
        <v>24</v>
      </c>
      <c r="C22" s="174" t="str">
        <f>'04'!C22:L22</f>
        <v>Persentase ketercapaian penunjang urusan pemerintahan daerah provinsi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f>'04'!M22</f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M35</f>
        <v>92456000</v>
      </c>
    </row>
    <row r="25" spans="2:18" x14ac:dyDescent="0.25">
      <c r="B25" s="183" t="s">
        <v>27</v>
      </c>
      <c r="C25" s="193" t="s">
        <v>164</v>
      </c>
      <c r="D25" s="194"/>
      <c r="E25" s="194"/>
      <c r="F25" s="194"/>
      <c r="G25" s="194"/>
      <c r="H25" s="194"/>
      <c r="I25" s="194"/>
      <c r="J25" s="194"/>
      <c r="K25" s="194"/>
      <c r="L25" s="195"/>
      <c r="M25" s="13" t="s">
        <v>251</v>
      </c>
    </row>
    <row r="26" spans="2:18" x14ac:dyDescent="0.25">
      <c r="B26" s="184"/>
      <c r="C26" s="193" t="s">
        <v>252</v>
      </c>
      <c r="D26" s="194"/>
      <c r="E26" s="194"/>
      <c r="F26" s="194"/>
      <c r="G26" s="194"/>
      <c r="H26" s="194"/>
      <c r="I26" s="194"/>
      <c r="J26" s="194"/>
      <c r="K26" s="194"/>
      <c r="L26" s="195"/>
      <c r="M26" s="13" t="s">
        <v>254</v>
      </c>
    </row>
    <row r="27" spans="2:18" x14ac:dyDescent="0.25">
      <c r="B27" s="185"/>
      <c r="C27" s="193" t="s">
        <v>253</v>
      </c>
      <c r="D27" s="194"/>
      <c r="E27" s="194"/>
      <c r="F27" s="194"/>
      <c r="G27" s="194"/>
      <c r="H27" s="194"/>
      <c r="I27" s="194"/>
      <c r="J27" s="194"/>
      <c r="K27" s="194"/>
      <c r="L27" s="195"/>
      <c r="M27" s="13" t="s">
        <v>255</v>
      </c>
    </row>
    <row r="28" spans="2:18" ht="14.25" customHeight="1" x14ac:dyDescent="0.25">
      <c r="B28" s="10" t="s">
        <v>28</v>
      </c>
      <c r="C28" s="174" t="str">
        <f>'04'!C27:L27</f>
        <v>Terlaksananya Tertib Administrasi Umum Perangkat Daerah</v>
      </c>
      <c r="D28" s="175"/>
      <c r="E28" s="175"/>
      <c r="F28" s="175"/>
      <c r="G28" s="175"/>
      <c r="H28" s="175"/>
      <c r="I28" s="175"/>
      <c r="J28" s="175"/>
      <c r="K28" s="175"/>
      <c r="L28" s="176"/>
      <c r="M28" s="11" t="str">
        <f>'04'!M27</f>
        <v>12 Bulan</v>
      </c>
    </row>
    <row r="29" spans="2:18" ht="4.5" customHeight="1" x14ac:dyDescent="0.25"/>
    <row r="30" spans="2:18" ht="16.5" customHeight="1" x14ac:dyDescent="0.25">
      <c r="B30" s="182" t="s">
        <v>29</v>
      </c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</row>
    <row r="31" spans="2:18" ht="3.75" customHeight="1" x14ac:dyDescent="0.25"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</row>
    <row r="32" spans="2:18" x14ac:dyDescent="0.25">
      <c r="B32" s="183" t="s">
        <v>30</v>
      </c>
      <c r="C32" s="183" t="s">
        <v>31</v>
      </c>
      <c r="D32" s="186" t="s">
        <v>32</v>
      </c>
      <c r="E32" s="187"/>
      <c r="F32" s="187"/>
      <c r="G32" s="187"/>
      <c r="H32" s="187"/>
      <c r="I32" s="187"/>
      <c r="J32" s="187"/>
      <c r="K32" s="187"/>
      <c r="L32" s="188"/>
      <c r="M32" s="189" t="s">
        <v>33</v>
      </c>
    </row>
    <row r="33" spans="2:15" x14ac:dyDescent="0.25">
      <c r="B33" s="184"/>
      <c r="C33" s="184"/>
      <c r="D33" s="192" t="s">
        <v>34</v>
      </c>
      <c r="E33" s="192"/>
      <c r="F33" s="192"/>
      <c r="G33" s="192"/>
      <c r="H33" s="192"/>
      <c r="I33" s="192"/>
      <c r="J33" s="183" t="s">
        <v>35</v>
      </c>
      <c r="K33" s="200" t="s">
        <v>36</v>
      </c>
      <c r="L33" s="183" t="s">
        <v>37</v>
      </c>
      <c r="M33" s="190"/>
    </row>
    <row r="34" spans="2:15" ht="30" customHeight="1" x14ac:dyDescent="0.25">
      <c r="B34" s="185"/>
      <c r="C34" s="185"/>
      <c r="D34" s="202" t="s">
        <v>38</v>
      </c>
      <c r="E34" s="203"/>
      <c r="F34" s="203"/>
      <c r="G34" s="203"/>
      <c r="H34" s="203"/>
      <c r="I34" s="204"/>
      <c r="J34" s="185"/>
      <c r="K34" s="201"/>
      <c r="L34" s="185"/>
      <c r="M34" s="191"/>
    </row>
    <row r="35" spans="2:15" x14ac:dyDescent="0.25">
      <c r="B35" s="14">
        <v>5</v>
      </c>
      <c r="C35" s="197" t="s">
        <v>39</v>
      </c>
      <c r="D35" s="198"/>
      <c r="E35" s="198"/>
      <c r="F35" s="198"/>
      <c r="G35" s="198"/>
      <c r="H35" s="198"/>
      <c r="I35" s="198"/>
      <c r="J35" s="198"/>
      <c r="K35" s="198"/>
      <c r="L35" s="199"/>
      <c r="M35" s="15">
        <f>SUM(M36)</f>
        <v>92456000</v>
      </c>
    </row>
    <row r="36" spans="2:15" x14ac:dyDescent="0.25">
      <c r="B36" s="16" t="s">
        <v>40</v>
      </c>
      <c r="C36" s="197" t="s">
        <v>41</v>
      </c>
      <c r="D36" s="198"/>
      <c r="E36" s="198"/>
      <c r="F36" s="198"/>
      <c r="G36" s="198"/>
      <c r="H36" s="198"/>
      <c r="I36" s="198"/>
      <c r="J36" s="198"/>
      <c r="K36" s="198"/>
      <c r="L36" s="199"/>
      <c r="M36" s="17">
        <f>SUM(M37)</f>
        <v>92456000</v>
      </c>
    </row>
    <row r="37" spans="2:15" x14ac:dyDescent="0.25">
      <c r="B37" s="18" t="s">
        <v>42</v>
      </c>
      <c r="C37" s="197" t="s">
        <v>43</v>
      </c>
      <c r="D37" s="198"/>
      <c r="E37" s="198"/>
      <c r="F37" s="198"/>
      <c r="G37" s="198"/>
      <c r="H37" s="198"/>
      <c r="I37" s="198"/>
      <c r="J37" s="198"/>
      <c r="K37" s="198"/>
      <c r="L37" s="199"/>
      <c r="M37" s="17">
        <f>SUM(M38,M48)</f>
        <v>92456000</v>
      </c>
    </row>
    <row r="38" spans="2:15" x14ac:dyDescent="0.25">
      <c r="B38" s="18" t="s">
        <v>44</v>
      </c>
      <c r="C38" s="197" t="s">
        <v>45</v>
      </c>
      <c r="D38" s="198"/>
      <c r="E38" s="198"/>
      <c r="F38" s="198"/>
      <c r="G38" s="198"/>
      <c r="H38" s="198"/>
      <c r="I38" s="198"/>
      <c r="J38" s="198"/>
      <c r="K38" s="198"/>
      <c r="L38" s="199"/>
      <c r="M38" s="17">
        <f>SUM(M39)</f>
        <v>92456000</v>
      </c>
    </row>
    <row r="39" spans="2:15" x14ac:dyDescent="0.25">
      <c r="B39" s="18" t="s">
        <v>46</v>
      </c>
      <c r="C39" s="197" t="s">
        <v>47</v>
      </c>
      <c r="D39" s="198"/>
      <c r="E39" s="198"/>
      <c r="F39" s="198"/>
      <c r="G39" s="198"/>
      <c r="H39" s="198"/>
      <c r="I39" s="198"/>
      <c r="J39" s="198"/>
      <c r="K39" s="198"/>
      <c r="L39" s="199"/>
      <c r="M39" s="17">
        <f>SUM(M40)</f>
        <v>92456000</v>
      </c>
    </row>
    <row r="40" spans="2:15" x14ac:dyDescent="0.25">
      <c r="B40" s="18" t="s">
        <v>64</v>
      </c>
      <c r="C40" s="284" t="s">
        <v>65</v>
      </c>
      <c r="D40" s="285"/>
      <c r="E40" s="285"/>
      <c r="F40" s="285"/>
      <c r="G40" s="285"/>
      <c r="H40" s="285"/>
      <c r="I40" s="285"/>
      <c r="J40" s="285"/>
      <c r="K40" s="285"/>
      <c r="L40" s="286"/>
      <c r="M40" s="17">
        <f>SUM(M41:M54)</f>
        <v>92456000</v>
      </c>
      <c r="N40">
        <v>44944000</v>
      </c>
      <c r="O40" s="50">
        <f>N40-M40</f>
        <v>-47512000</v>
      </c>
    </row>
    <row r="41" spans="2:15" x14ac:dyDescent="0.25">
      <c r="B41" s="20"/>
      <c r="C41" s="45" t="s">
        <v>164</v>
      </c>
      <c r="D41" s="214">
        <v>200</v>
      </c>
      <c r="E41" s="215"/>
      <c r="F41" s="215"/>
      <c r="G41" s="215"/>
      <c r="H41" s="215"/>
      <c r="I41" s="216"/>
      <c r="J41" s="192" t="s">
        <v>71</v>
      </c>
      <c r="K41" s="212">
        <v>40000</v>
      </c>
      <c r="L41" s="211">
        <v>0</v>
      </c>
      <c r="M41" s="213">
        <f>SUM(D41*K41)*D42</f>
        <v>8000000</v>
      </c>
      <c r="N41" s="21"/>
      <c r="O41" s="21"/>
    </row>
    <row r="42" spans="2:15" x14ac:dyDescent="0.25">
      <c r="B42" s="20"/>
      <c r="C42" s="26" t="s">
        <v>67</v>
      </c>
      <c r="D42" s="217">
        <v>1</v>
      </c>
      <c r="E42" s="218"/>
      <c r="F42" s="218"/>
      <c r="G42" s="218"/>
      <c r="H42" s="218"/>
      <c r="I42" s="219"/>
      <c r="J42" s="211"/>
      <c r="K42" s="212"/>
      <c r="L42" s="211"/>
      <c r="M42" s="213"/>
      <c r="N42" s="21"/>
      <c r="O42" s="21"/>
    </row>
    <row r="43" spans="2:15" x14ac:dyDescent="0.25">
      <c r="B43" s="20"/>
      <c r="C43" s="45" t="s">
        <v>166</v>
      </c>
      <c r="D43" s="214">
        <v>200</v>
      </c>
      <c r="E43" s="215"/>
      <c r="F43" s="215"/>
      <c r="G43" s="215"/>
      <c r="H43" s="215"/>
      <c r="I43" s="216"/>
      <c r="J43" s="230" t="s">
        <v>56</v>
      </c>
      <c r="K43" s="212">
        <v>52000</v>
      </c>
      <c r="L43" s="211">
        <v>0</v>
      </c>
      <c r="M43" s="213">
        <f>SUM(D43*K43)</f>
        <v>10400000</v>
      </c>
      <c r="N43" s="21"/>
      <c r="O43" s="21"/>
    </row>
    <row r="44" spans="2:15" x14ac:dyDescent="0.25">
      <c r="B44" s="20"/>
      <c r="C44" s="26" t="s">
        <v>167</v>
      </c>
      <c r="D44" s="217"/>
      <c r="E44" s="218"/>
      <c r="F44" s="218"/>
      <c r="G44" s="218"/>
      <c r="H44" s="218"/>
      <c r="I44" s="219"/>
      <c r="J44" s="231"/>
      <c r="K44" s="212"/>
      <c r="L44" s="211"/>
      <c r="M44" s="213"/>
      <c r="N44" s="21"/>
      <c r="O44" s="21"/>
    </row>
    <row r="45" spans="2:15" x14ac:dyDescent="0.25">
      <c r="B45" s="10"/>
      <c r="C45" s="25" t="s">
        <v>168</v>
      </c>
      <c r="D45" s="214">
        <v>156</v>
      </c>
      <c r="E45" s="215"/>
      <c r="F45" s="215"/>
      <c r="G45" s="215"/>
      <c r="H45" s="215"/>
      <c r="I45" s="216"/>
      <c r="J45" s="230" t="s">
        <v>56</v>
      </c>
      <c r="K45" s="212">
        <v>26000</v>
      </c>
      <c r="L45" s="211">
        <v>0</v>
      </c>
      <c r="M45" s="213">
        <f>SUM(D45*K45)</f>
        <v>4056000</v>
      </c>
    </row>
    <row r="46" spans="2:15" ht="15" customHeight="1" x14ac:dyDescent="0.25">
      <c r="B46" s="10"/>
      <c r="C46" s="24" t="s">
        <v>169</v>
      </c>
      <c r="D46" s="217"/>
      <c r="E46" s="218"/>
      <c r="F46" s="218"/>
      <c r="G46" s="218"/>
      <c r="H46" s="218"/>
      <c r="I46" s="219"/>
      <c r="J46" s="231"/>
      <c r="K46" s="212"/>
      <c r="L46" s="211"/>
      <c r="M46" s="213"/>
    </row>
    <row r="47" spans="2:15" x14ac:dyDescent="0.25">
      <c r="B47" s="20"/>
      <c r="C47" s="45" t="s">
        <v>170</v>
      </c>
      <c r="D47" s="214">
        <v>5000</v>
      </c>
      <c r="E47" s="215"/>
      <c r="F47" s="215"/>
      <c r="G47" s="215"/>
      <c r="H47" s="215"/>
      <c r="I47" s="216"/>
      <c r="J47" s="230" t="s">
        <v>56</v>
      </c>
      <c r="K47" s="212">
        <v>7000</v>
      </c>
      <c r="L47" s="211">
        <v>0</v>
      </c>
      <c r="M47" s="213">
        <f>SUM(D47*K47)</f>
        <v>35000000</v>
      </c>
      <c r="N47" s="21"/>
      <c r="O47" s="21"/>
    </row>
    <row r="48" spans="2:15" x14ac:dyDescent="0.25">
      <c r="B48" s="20"/>
      <c r="C48" s="24" t="s">
        <v>165</v>
      </c>
      <c r="D48" s="217"/>
      <c r="E48" s="218"/>
      <c r="F48" s="218"/>
      <c r="G48" s="218"/>
      <c r="H48" s="218"/>
      <c r="I48" s="219"/>
      <c r="J48" s="231"/>
      <c r="K48" s="212"/>
      <c r="L48" s="211"/>
      <c r="M48" s="213"/>
      <c r="N48" s="21"/>
      <c r="O48" s="21"/>
    </row>
    <row r="49" spans="2:14" x14ac:dyDescent="0.25">
      <c r="B49" s="10"/>
      <c r="C49" s="25" t="s">
        <v>171</v>
      </c>
      <c r="D49" s="224">
        <v>85000</v>
      </c>
      <c r="E49" s="225"/>
      <c r="F49" s="225"/>
      <c r="G49" s="225"/>
      <c r="H49" s="225"/>
      <c r="I49" s="226"/>
      <c r="J49" s="192" t="s">
        <v>66</v>
      </c>
      <c r="K49" s="212">
        <v>300</v>
      </c>
      <c r="L49" s="211">
        <v>0</v>
      </c>
      <c r="M49" s="213">
        <f>SUM(D49*K49)</f>
        <v>25500000</v>
      </c>
    </row>
    <row r="50" spans="2:14" x14ac:dyDescent="0.25">
      <c r="B50" s="10"/>
      <c r="C50" s="26" t="s">
        <v>67</v>
      </c>
      <c r="D50" s="220"/>
      <c r="E50" s="221"/>
      <c r="F50" s="221"/>
      <c r="G50" s="221"/>
      <c r="H50" s="221"/>
      <c r="I50" s="222"/>
      <c r="J50" s="211"/>
      <c r="K50" s="212"/>
      <c r="L50" s="211"/>
      <c r="M50" s="213"/>
    </row>
    <row r="51" spans="2:14" x14ac:dyDescent="0.25">
      <c r="B51" s="10"/>
      <c r="C51" s="25" t="s">
        <v>273</v>
      </c>
      <c r="D51" s="224">
        <v>400</v>
      </c>
      <c r="E51" s="225"/>
      <c r="F51" s="225"/>
      <c r="G51" s="225"/>
      <c r="H51" s="225"/>
      <c r="I51" s="226"/>
      <c r="J51" s="192" t="s">
        <v>66</v>
      </c>
      <c r="K51" s="212">
        <v>17000</v>
      </c>
      <c r="L51" s="211">
        <v>0</v>
      </c>
      <c r="M51" s="213">
        <f>SUM(D51*K51)</f>
        <v>6800000</v>
      </c>
    </row>
    <row r="52" spans="2:14" x14ac:dyDescent="0.25">
      <c r="B52" s="10"/>
      <c r="C52" s="26" t="s">
        <v>274</v>
      </c>
      <c r="D52" s="220"/>
      <c r="E52" s="221"/>
      <c r="F52" s="221"/>
      <c r="G52" s="221"/>
      <c r="H52" s="221"/>
      <c r="I52" s="222"/>
      <c r="J52" s="211"/>
      <c r="K52" s="212"/>
      <c r="L52" s="211"/>
      <c r="M52" s="213"/>
    </row>
    <row r="53" spans="2:14" x14ac:dyDescent="0.25">
      <c r="B53" s="64"/>
      <c r="C53" s="69" t="s">
        <v>269</v>
      </c>
      <c r="D53" s="287">
        <v>60</v>
      </c>
      <c r="E53" s="288"/>
      <c r="F53" s="288"/>
      <c r="G53" s="288"/>
      <c r="H53" s="288"/>
      <c r="I53" s="289"/>
      <c r="J53" s="290" t="s">
        <v>270</v>
      </c>
      <c r="K53" s="282">
        <v>45000</v>
      </c>
      <c r="L53" s="292">
        <v>0</v>
      </c>
      <c r="M53" s="283">
        <f>SUM(D53*K53)*D54</f>
        <v>2700000</v>
      </c>
      <c r="N53" s="21"/>
    </row>
    <row r="54" spans="2:14" x14ac:dyDescent="0.25">
      <c r="B54" s="64"/>
      <c r="C54" s="70" t="s">
        <v>271</v>
      </c>
      <c r="D54" s="294">
        <v>1</v>
      </c>
      <c r="E54" s="295"/>
      <c r="F54" s="295"/>
      <c r="G54" s="295"/>
      <c r="H54" s="295"/>
      <c r="I54" s="296"/>
      <c r="J54" s="291"/>
      <c r="K54" s="282"/>
      <c r="L54" s="293"/>
      <c r="M54" s="283"/>
      <c r="N54" s="21"/>
    </row>
    <row r="55" spans="2:14" s="22" customFormat="1" x14ac:dyDescent="0.25">
      <c r="B55" s="223" t="s">
        <v>98</v>
      </c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17">
        <f>SUM(M38,M48)</f>
        <v>92456000</v>
      </c>
    </row>
    <row r="56" spans="2:14" x14ac:dyDescent="0.25">
      <c r="B56" s="27"/>
      <c r="C56" s="28"/>
      <c r="D56" s="29"/>
      <c r="E56" s="29"/>
      <c r="F56" s="29"/>
      <c r="G56" s="29"/>
      <c r="H56" s="29"/>
      <c r="I56" s="30"/>
      <c r="J56" s="224" t="str">
        <f>'01'!J58:M58</f>
        <v>Provinsi Sumatera Barat,………………………………..</v>
      </c>
      <c r="K56" s="225"/>
      <c r="L56" s="225"/>
      <c r="M56" s="226"/>
    </row>
    <row r="57" spans="2:14" x14ac:dyDescent="0.25">
      <c r="B57" s="31"/>
      <c r="C57" s="32"/>
      <c r="D57" s="33"/>
      <c r="E57" s="33"/>
      <c r="F57" s="33"/>
      <c r="G57" s="33"/>
      <c r="H57" s="33"/>
      <c r="I57" s="34"/>
      <c r="J57" s="227" t="str">
        <f>'01'!J59:M59</f>
        <v>Plt. Inspektur Daerah Provinsi</v>
      </c>
      <c r="K57" s="228"/>
      <c r="L57" s="228"/>
      <c r="M57" s="229"/>
    </row>
    <row r="58" spans="2:14" x14ac:dyDescent="0.25">
      <c r="B58" s="31"/>
      <c r="C58" s="32"/>
      <c r="D58" s="33"/>
      <c r="E58" s="33"/>
      <c r="F58" s="33"/>
      <c r="G58" s="33"/>
      <c r="H58" s="33"/>
      <c r="I58" s="34"/>
      <c r="J58" s="36"/>
      <c r="K58" s="37"/>
      <c r="L58" s="33"/>
      <c r="M58" s="38"/>
    </row>
    <row r="59" spans="2:14" x14ac:dyDescent="0.25">
      <c r="B59" s="31"/>
      <c r="C59" s="32"/>
      <c r="D59" s="33"/>
      <c r="E59" s="33"/>
      <c r="F59" s="33"/>
      <c r="G59" s="33"/>
      <c r="H59" s="33"/>
      <c r="I59" s="34"/>
      <c r="J59" s="36"/>
      <c r="K59" s="37"/>
      <c r="L59" s="33"/>
      <c r="M59" s="38"/>
    </row>
    <row r="60" spans="2:14" x14ac:dyDescent="0.25">
      <c r="B60" s="31"/>
      <c r="C60" s="32"/>
      <c r="D60" s="33"/>
      <c r="E60" s="33"/>
      <c r="F60" s="33"/>
      <c r="G60" s="33"/>
      <c r="H60" s="33"/>
      <c r="I60" s="34"/>
      <c r="J60" s="36"/>
      <c r="K60" s="37"/>
      <c r="L60" s="33"/>
      <c r="M60" s="38"/>
    </row>
    <row r="61" spans="2:14" x14ac:dyDescent="0.25">
      <c r="B61" s="31"/>
      <c r="C61" s="32"/>
      <c r="D61" s="33"/>
      <c r="E61" s="33"/>
      <c r="F61" s="33"/>
      <c r="G61" s="33"/>
      <c r="H61" s="33"/>
      <c r="I61" s="34"/>
      <c r="J61" s="36"/>
      <c r="K61" s="37"/>
      <c r="L61" s="33"/>
      <c r="M61" s="38"/>
    </row>
    <row r="62" spans="2:14" x14ac:dyDescent="0.25">
      <c r="B62" s="31"/>
      <c r="C62" s="32"/>
      <c r="D62" s="33"/>
      <c r="E62" s="33"/>
      <c r="F62" s="33"/>
      <c r="G62" s="33"/>
      <c r="H62" s="33"/>
      <c r="I62" s="34"/>
      <c r="J62" s="227" t="str">
        <f>'01'!J64:M64</f>
        <v>Hj. Betty Vetria, SE, M.Si, CFrA</v>
      </c>
      <c r="K62" s="228"/>
      <c r="L62" s="228"/>
      <c r="M62" s="229"/>
    </row>
    <row r="63" spans="2:14" x14ac:dyDescent="0.25">
      <c r="B63" s="39"/>
      <c r="C63" s="40"/>
      <c r="D63" s="41"/>
      <c r="E63" s="41"/>
      <c r="F63" s="41"/>
      <c r="G63" s="41"/>
      <c r="H63" s="41"/>
      <c r="I63" s="42"/>
      <c r="J63" s="220" t="str">
        <f>'01'!J65:M65</f>
        <v>NIP. 19720215 199803 2 003</v>
      </c>
      <c r="K63" s="221"/>
      <c r="L63" s="221"/>
      <c r="M63" s="222"/>
    </row>
    <row r="64" spans="2:14" x14ac:dyDescent="0.25">
      <c r="M64" s="43"/>
    </row>
    <row r="65" spans="4:13" x14ac:dyDescent="0.25">
      <c r="M65" s="43"/>
    </row>
    <row r="66" spans="4:13" x14ac:dyDescent="0.25">
      <c r="M66" s="43"/>
    </row>
    <row r="67" spans="4:13" x14ac:dyDescent="0.25">
      <c r="M67" s="43"/>
    </row>
    <row r="68" spans="4:13" x14ac:dyDescent="0.25">
      <c r="M68" s="43"/>
    </row>
    <row r="69" spans="4:13" x14ac:dyDescent="0.25">
      <c r="M69" s="43"/>
    </row>
    <row r="70" spans="4:13" x14ac:dyDescent="0.25">
      <c r="M70" s="43"/>
    </row>
    <row r="71" spans="4:13" x14ac:dyDescent="0.25">
      <c r="M71" s="43"/>
    </row>
    <row r="72" spans="4:13" x14ac:dyDescent="0.25">
      <c r="M72" s="43"/>
    </row>
    <row r="73" spans="4:13" x14ac:dyDescent="0.25">
      <c r="M73" s="43"/>
    </row>
    <row r="74" spans="4:13" x14ac:dyDescent="0.25">
      <c r="M74" s="43"/>
    </row>
    <row r="75" spans="4:13" x14ac:dyDescent="0.25">
      <c r="M75" s="43"/>
    </row>
    <row r="76" spans="4:13" x14ac:dyDescent="0.25">
      <c r="D76"/>
      <c r="E76"/>
      <c r="F76"/>
      <c r="G76"/>
      <c r="H76"/>
      <c r="I76"/>
      <c r="J76"/>
      <c r="K76"/>
      <c r="M76" s="43"/>
    </row>
    <row r="77" spans="4:13" x14ac:dyDescent="0.25">
      <c r="D77"/>
      <c r="E77"/>
      <c r="F77"/>
      <c r="G77"/>
      <c r="H77"/>
      <c r="I77"/>
      <c r="J77"/>
      <c r="K77"/>
      <c r="M77" s="43"/>
    </row>
    <row r="78" spans="4:13" x14ac:dyDescent="0.25">
      <c r="D78"/>
      <c r="E78"/>
      <c r="F78"/>
      <c r="G78"/>
      <c r="H78"/>
      <c r="I78"/>
      <c r="J78"/>
      <c r="K78"/>
      <c r="M78" s="43"/>
    </row>
    <row r="79" spans="4:13" x14ac:dyDescent="0.25">
      <c r="D79"/>
      <c r="E79"/>
      <c r="F79"/>
      <c r="G79"/>
      <c r="H79"/>
      <c r="I79"/>
      <c r="J79"/>
      <c r="K79"/>
      <c r="M79" s="43"/>
    </row>
    <row r="80" spans="4:13" x14ac:dyDescent="0.25">
      <c r="D80"/>
      <c r="E80"/>
      <c r="F80"/>
      <c r="G80"/>
      <c r="H80"/>
      <c r="I80"/>
      <c r="J80"/>
      <c r="K80"/>
      <c r="M80" s="43"/>
    </row>
    <row r="81" spans="4:13" x14ac:dyDescent="0.25">
      <c r="D81"/>
      <c r="E81"/>
      <c r="F81"/>
      <c r="G81"/>
      <c r="H81"/>
      <c r="I81"/>
      <c r="J81"/>
      <c r="K81"/>
      <c r="M81" s="43"/>
    </row>
    <row r="82" spans="4:13" x14ac:dyDescent="0.25">
      <c r="D82"/>
      <c r="E82"/>
      <c r="F82"/>
      <c r="G82"/>
      <c r="H82"/>
      <c r="I82"/>
      <c r="J82"/>
      <c r="K82"/>
      <c r="M82" s="43"/>
    </row>
    <row r="83" spans="4:13" x14ac:dyDescent="0.25">
      <c r="D83"/>
      <c r="E83"/>
      <c r="F83"/>
      <c r="G83"/>
      <c r="H83"/>
      <c r="I83"/>
      <c r="J83"/>
      <c r="K83"/>
      <c r="M83" s="43"/>
    </row>
    <row r="84" spans="4:13" x14ac:dyDescent="0.25">
      <c r="D84"/>
      <c r="E84"/>
      <c r="F84"/>
      <c r="G84"/>
      <c r="H84"/>
      <c r="I84"/>
      <c r="J84"/>
      <c r="K84"/>
      <c r="M84" s="43"/>
    </row>
    <row r="85" spans="4:13" x14ac:dyDescent="0.25">
      <c r="D85"/>
      <c r="E85"/>
      <c r="F85"/>
      <c r="G85"/>
      <c r="H85"/>
      <c r="I85"/>
      <c r="J85"/>
      <c r="K85"/>
      <c r="M85" s="43"/>
    </row>
    <row r="86" spans="4:13" x14ac:dyDescent="0.25">
      <c r="D86"/>
      <c r="E86"/>
      <c r="F86"/>
      <c r="G86"/>
      <c r="H86"/>
      <c r="I86"/>
      <c r="J86"/>
      <c r="K86"/>
      <c r="M86" s="43"/>
    </row>
    <row r="87" spans="4:13" x14ac:dyDescent="0.25">
      <c r="D87"/>
      <c r="E87"/>
      <c r="F87"/>
      <c r="G87"/>
      <c r="H87"/>
      <c r="I87"/>
      <c r="J87"/>
      <c r="K87"/>
      <c r="M87" s="43"/>
    </row>
    <row r="88" spans="4:13" x14ac:dyDescent="0.25">
      <c r="D88"/>
      <c r="E88"/>
      <c r="F88"/>
      <c r="G88"/>
      <c r="H88"/>
      <c r="I88"/>
      <c r="J88"/>
      <c r="K88"/>
      <c r="M88" s="43"/>
    </row>
    <row r="89" spans="4:13" x14ac:dyDescent="0.25">
      <c r="D89"/>
      <c r="E89"/>
      <c r="F89"/>
      <c r="G89"/>
      <c r="H89"/>
      <c r="I89"/>
      <c r="J89"/>
      <c r="K89"/>
      <c r="M89" s="43"/>
    </row>
    <row r="90" spans="4:13" x14ac:dyDescent="0.25">
      <c r="D90"/>
      <c r="E90"/>
      <c r="F90"/>
      <c r="G90"/>
      <c r="H90"/>
      <c r="I90"/>
      <c r="J90"/>
      <c r="K90"/>
      <c r="M90" s="43"/>
    </row>
    <row r="91" spans="4:13" x14ac:dyDescent="0.25">
      <c r="D91"/>
      <c r="E91"/>
      <c r="F91"/>
      <c r="G91"/>
      <c r="H91"/>
      <c r="I91"/>
      <c r="J91"/>
      <c r="K91"/>
      <c r="M91" s="43"/>
    </row>
    <row r="92" spans="4:13" x14ac:dyDescent="0.25">
      <c r="D92"/>
      <c r="E92"/>
      <c r="F92"/>
      <c r="G92"/>
      <c r="H92"/>
      <c r="I92"/>
      <c r="J92"/>
      <c r="K92"/>
      <c r="M92" s="43"/>
    </row>
    <row r="93" spans="4:13" x14ac:dyDescent="0.25">
      <c r="D93"/>
      <c r="E93"/>
      <c r="F93"/>
      <c r="G93"/>
      <c r="H93"/>
      <c r="I93"/>
      <c r="J93"/>
      <c r="K93"/>
      <c r="M93" s="43"/>
    </row>
    <row r="94" spans="4:13" x14ac:dyDescent="0.25">
      <c r="D94"/>
      <c r="E94"/>
      <c r="F94"/>
      <c r="G94"/>
      <c r="H94"/>
      <c r="I94"/>
      <c r="J94"/>
      <c r="K94"/>
      <c r="M94" s="43"/>
    </row>
    <row r="95" spans="4:13" x14ac:dyDescent="0.25">
      <c r="D95"/>
      <c r="E95"/>
      <c r="F95"/>
      <c r="G95"/>
      <c r="H95"/>
      <c r="I95"/>
      <c r="J95"/>
      <c r="K95"/>
      <c r="M95" s="43"/>
    </row>
    <row r="96" spans="4:13" x14ac:dyDescent="0.25">
      <c r="D96"/>
      <c r="E96"/>
      <c r="F96"/>
      <c r="G96"/>
      <c r="H96"/>
      <c r="I96"/>
      <c r="J96"/>
      <c r="K96"/>
      <c r="M96" s="43"/>
    </row>
    <row r="97" spans="4:13" x14ac:dyDescent="0.25">
      <c r="D97"/>
      <c r="E97"/>
      <c r="F97"/>
      <c r="G97"/>
      <c r="H97"/>
      <c r="I97"/>
      <c r="J97"/>
      <c r="K97"/>
      <c r="M97" s="43"/>
    </row>
    <row r="98" spans="4:13" x14ac:dyDescent="0.25">
      <c r="D98"/>
      <c r="E98"/>
      <c r="F98"/>
      <c r="G98"/>
      <c r="H98"/>
      <c r="I98"/>
      <c r="J98"/>
      <c r="K98"/>
      <c r="M98" s="43"/>
    </row>
    <row r="99" spans="4:13" x14ac:dyDescent="0.25">
      <c r="D99"/>
      <c r="E99"/>
      <c r="F99"/>
      <c r="G99"/>
      <c r="H99"/>
      <c r="I99"/>
      <c r="J99"/>
      <c r="K99"/>
      <c r="M99" s="43"/>
    </row>
    <row r="100" spans="4:13" x14ac:dyDescent="0.25">
      <c r="D100"/>
      <c r="E100"/>
      <c r="F100"/>
      <c r="G100"/>
      <c r="H100"/>
      <c r="I100"/>
      <c r="J100"/>
      <c r="K100"/>
      <c r="M100" s="43"/>
    </row>
    <row r="101" spans="4:13" x14ac:dyDescent="0.25">
      <c r="D101"/>
      <c r="E101"/>
      <c r="F101"/>
      <c r="G101"/>
      <c r="H101"/>
      <c r="I101"/>
      <c r="J101"/>
      <c r="K101"/>
      <c r="M101" s="43"/>
    </row>
    <row r="102" spans="4:13" x14ac:dyDescent="0.25">
      <c r="D102"/>
      <c r="E102"/>
      <c r="F102"/>
      <c r="G102"/>
      <c r="H102"/>
      <c r="I102"/>
      <c r="J102"/>
      <c r="K102"/>
      <c r="M102" s="43"/>
    </row>
    <row r="103" spans="4:13" x14ac:dyDescent="0.25">
      <c r="D103"/>
      <c r="E103"/>
      <c r="F103"/>
      <c r="G103"/>
      <c r="H103"/>
      <c r="I103"/>
      <c r="J103"/>
      <c r="K103"/>
      <c r="M103" s="43"/>
    </row>
    <row r="104" spans="4:13" x14ac:dyDescent="0.25">
      <c r="D104"/>
      <c r="E104"/>
      <c r="F104"/>
      <c r="G104"/>
      <c r="H104"/>
      <c r="I104"/>
      <c r="J104"/>
      <c r="K104"/>
      <c r="M104" s="43"/>
    </row>
    <row r="105" spans="4:13" x14ac:dyDescent="0.25">
      <c r="D105"/>
      <c r="E105"/>
      <c r="F105"/>
      <c r="G105"/>
      <c r="H105"/>
      <c r="I105"/>
      <c r="J105"/>
      <c r="K105"/>
      <c r="M105" s="43"/>
    </row>
    <row r="106" spans="4:13" x14ac:dyDescent="0.25">
      <c r="D106"/>
      <c r="E106"/>
      <c r="F106"/>
      <c r="G106"/>
      <c r="H106"/>
      <c r="I106"/>
      <c r="J106"/>
      <c r="K106"/>
      <c r="M106" s="43"/>
    </row>
    <row r="107" spans="4:13" x14ac:dyDescent="0.25">
      <c r="D107"/>
      <c r="E107"/>
      <c r="F107"/>
      <c r="G107"/>
      <c r="H107"/>
      <c r="I107"/>
      <c r="J107"/>
      <c r="K107"/>
      <c r="M107" s="43"/>
    </row>
    <row r="108" spans="4:13" x14ac:dyDescent="0.25">
      <c r="D108"/>
      <c r="E108"/>
      <c r="F108"/>
      <c r="G108"/>
      <c r="H108"/>
      <c r="I108"/>
      <c r="J108"/>
      <c r="K108"/>
      <c r="M108" s="43"/>
    </row>
    <row r="109" spans="4:13" x14ac:dyDescent="0.25">
      <c r="D109"/>
      <c r="E109"/>
      <c r="F109"/>
      <c r="G109"/>
      <c r="H109"/>
      <c r="I109"/>
      <c r="J109"/>
      <c r="K109"/>
      <c r="M109" s="43"/>
    </row>
    <row r="110" spans="4:13" x14ac:dyDescent="0.25">
      <c r="D110"/>
      <c r="E110"/>
      <c r="F110"/>
      <c r="G110"/>
      <c r="H110"/>
      <c r="I110"/>
      <c r="J110"/>
      <c r="K110"/>
      <c r="M110" s="43"/>
    </row>
    <row r="111" spans="4:13" x14ac:dyDescent="0.25">
      <c r="D111"/>
      <c r="E111"/>
      <c r="F111"/>
      <c r="G111"/>
      <c r="H111"/>
      <c r="I111"/>
      <c r="J111"/>
      <c r="K111"/>
      <c r="M111" s="43"/>
    </row>
    <row r="112" spans="4:13" x14ac:dyDescent="0.25">
      <c r="D112"/>
      <c r="E112"/>
      <c r="F112"/>
      <c r="G112"/>
      <c r="H112"/>
      <c r="I112"/>
      <c r="J112"/>
      <c r="K112"/>
      <c r="M112" s="43"/>
    </row>
    <row r="113" spans="4:13" x14ac:dyDescent="0.25">
      <c r="D113"/>
      <c r="E113"/>
      <c r="F113"/>
      <c r="G113"/>
      <c r="H113"/>
      <c r="I113"/>
      <c r="J113"/>
      <c r="K113"/>
      <c r="M113" s="43"/>
    </row>
    <row r="114" spans="4:13" x14ac:dyDescent="0.25">
      <c r="D114"/>
      <c r="E114"/>
      <c r="F114"/>
      <c r="G114"/>
      <c r="H114"/>
      <c r="I114"/>
      <c r="J114"/>
      <c r="K114"/>
      <c r="M114" s="43"/>
    </row>
    <row r="115" spans="4:13" x14ac:dyDescent="0.25">
      <c r="D115"/>
      <c r="E115"/>
      <c r="F115"/>
      <c r="G115"/>
      <c r="H115"/>
      <c r="I115"/>
      <c r="J115"/>
      <c r="K115"/>
      <c r="M115" s="43"/>
    </row>
    <row r="116" spans="4:13" x14ac:dyDescent="0.25">
      <c r="D116"/>
      <c r="E116"/>
      <c r="F116"/>
      <c r="G116"/>
      <c r="H116"/>
      <c r="I116"/>
      <c r="J116"/>
      <c r="K116"/>
      <c r="M116" s="43"/>
    </row>
    <row r="117" spans="4:13" x14ac:dyDescent="0.25">
      <c r="D117"/>
      <c r="E117"/>
      <c r="F117"/>
      <c r="G117"/>
      <c r="H117"/>
      <c r="I117"/>
      <c r="J117"/>
      <c r="K117"/>
      <c r="M117" s="43"/>
    </row>
    <row r="118" spans="4:13" x14ac:dyDescent="0.25">
      <c r="D118"/>
      <c r="E118"/>
      <c r="F118"/>
      <c r="G118"/>
      <c r="H118"/>
      <c r="I118"/>
      <c r="J118"/>
      <c r="K118"/>
      <c r="M118" s="43"/>
    </row>
    <row r="119" spans="4:13" x14ac:dyDescent="0.25">
      <c r="D119"/>
      <c r="E119"/>
      <c r="F119"/>
      <c r="G119"/>
      <c r="H119"/>
      <c r="I119"/>
      <c r="J119"/>
      <c r="K119"/>
      <c r="M119" s="43"/>
    </row>
    <row r="120" spans="4:13" x14ac:dyDescent="0.25">
      <c r="D120"/>
      <c r="E120"/>
      <c r="F120"/>
      <c r="G120"/>
      <c r="H120"/>
      <c r="I120"/>
      <c r="J120"/>
      <c r="K120"/>
      <c r="M120" s="43"/>
    </row>
    <row r="121" spans="4:13" x14ac:dyDescent="0.25">
      <c r="D121"/>
      <c r="E121"/>
      <c r="F121"/>
      <c r="G121"/>
      <c r="H121"/>
      <c r="I121"/>
      <c r="J121"/>
      <c r="K121"/>
      <c r="M121" s="43"/>
    </row>
    <row r="122" spans="4:13" x14ac:dyDescent="0.25">
      <c r="D122"/>
      <c r="E122"/>
      <c r="F122"/>
      <c r="G122"/>
      <c r="H122"/>
      <c r="I122"/>
      <c r="J122"/>
      <c r="K122"/>
      <c r="M122" s="43"/>
    </row>
    <row r="123" spans="4:13" x14ac:dyDescent="0.25">
      <c r="D123"/>
      <c r="E123"/>
      <c r="F123"/>
      <c r="G123"/>
      <c r="H123"/>
      <c r="I123"/>
      <c r="J123"/>
      <c r="K123"/>
      <c r="M123" s="43"/>
    </row>
    <row r="124" spans="4:13" x14ac:dyDescent="0.25">
      <c r="D124"/>
      <c r="E124"/>
      <c r="F124"/>
      <c r="G124"/>
      <c r="H124"/>
      <c r="I124"/>
      <c r="J124"/>
      <c r="K124"/>
      <c r="M124" s="43"/>
    </row>
    <row r="125" spans="4:13" x14ac:dyDescent="0.25">
      <c r="D125"/>
      <c r="E125"/>
      <c r="F125"/>
      <c r="G125"/>
      <c r="H125"/>
      <c r="I125"/>
      <c r="J125"/>
      <c r="K125"/>
      <c r="M125" s="43"/>
    </row>
    <row r="126" spans="4:13" x14ac:dyDescent="0.25">
      <c r="D126"/>
      <c r="E126"/>
      <c r="F126"/>
      <c r="G126"/>
      <c r="H126"/>
      <c r="I126"/>
      <c r="J126"/>
      <c r="K126"/>
      <c r="M126" s="43"/>
    </row>
    <row r="127" spans="4:13" x14ac:dyDescent="0.25">
      <c r="D127"/>
      <c r="E127"/>
      <c r="F127"/>
      <c r="G127"/>
      <c r="H127"/>
      <c r="I127"/>
      <c r="J127"/>
      <c r="K127"/>
      <c r="M127" s="43"/>
    </row>
    <row r="128" spans="4:13" x14ac:dyDescent="0.25">
      <c r="D128"/>
      <c r="E128"/>
      <c r="F128"/>
      <c r="G128"/>
      <c r="H128"/>
      <c r="I128"/>
      <c r="J128"/>
      <c r="K128"/>
      <c r="M128" s="43"/>
    </row>
    <row r="129" spans="4:13" x14ac:dyDescent="0.25">
      <c r="D129"/>
      <c r="E129"/>
      <c r="F129"/>
      <c r="G129"/>
      <c r="H129"/>
      <c r="I129"/>
      <c r="J129"/>
      <c r="K129"/>
      <c r="M129" s="43"/>
    </row>
    <row r="130" spans="4:13" x14ac:dyDescent="0.25">
      <c r="D130"/>
      <c r="E130"/>
      <c r="F130"/>
      <c r="G130"/>
      <c r="H130"/>
      <c r="I130"/>
      <c r="J130"/>
      <c r="K130"/>
      <c r="M130" s="43"/>
    </row>
    <row r="131" spans="4:13" x14ac:dyDescent="0.25">
      <c r="D131"/>
      <c r="E131"/>
      <c r="F131"/>
      <c r="G131"/>
      <c r="H131"/>
      <c r="I131"/>
      <c r="J131"/>
      <c r="K131"/>
      <c r="M131" s="43"/>
    </row>
    <row r="132" spans="4:13" x14ac:dyDescent="0.25">
      <c r="D132"/>
      <c r="E132"/>
      <c r="F132"/>
      <c r="G132"/>
      <c r="H132"/>
      <c r="I132"/>
      <c r="J132"/>
      <c r="K132"/>
      <c r="M132" s="43"/>
    </row>
    <row r="133" spans="4:13" x14ac:dyDescent="0.25">
      <c r="D133"/>
      <c r="E133"/>
      <c r="F133"/>
      <c r="G133"/>
      <c r="H133"/>
      <c r="I133"/>
      <c r="J133"/>
      <c r="K133"/>
      <c r="M133" s="43"/>
    </row>
    <row r="134" spans="4:13" x14ac:dyDescent="0.25">
      <c r="D134"/>
      <c r="E134"/>
      <c r="F134"/>
      <c r="G134"/>
      <c r="H134"/>
      <c r="I134"/>
      <c r="J134"/>
      <c r="K134"/>
      <c r="M134" s="43"/>
    </row>
    <row r="135" spans="4:13" x14ac:dyDescent="0.25">
      <c r="D135"/>
      <c r="E135"/>
      <c r="F135"/>
      <c r="G135"/>
      <c r="H135"/>
      <c r="I135"/>
      <c r="J135"/>
      <c r="K135"/>
      <c r="M135" s="43"/>
    </row>
    <row r="136" spans="4:13" x14ac:dyDescent="0.25">
      <c r="D136"/>
      <c r="E136"/>
      <c r="F136"/>
      <c r="G136"/>
      <c r="H136"/>
      <c r="I136"/>
      <c r="J136"/>
      <c r="K136"/>
      <c r="M136" s="43"/>
    </row>
    <row r="137" spans="4:13" x14ac:dyDescent="0.25">
      <c r="D137"/>
      <c r="E137"/>
      <c r="F137"/>
      <c r="G137"/>
      <c r="H137"/>
      <c r="I137"/>
      <c r="J137"/>
      <c r="K137"/>
      <c r="M137" s="43"/>
    </row>
    <row r="138" spans="4:13" x14ac:dyDescent="0.25">
      <c r="D138"/>
      <c r="E138"/>
      <c r="F138"/>
      <c r="G138"/>
      <c r="H138"/>
      <c r="I138"/>
      <c r="J138"/>
      <c r="K138"/>
      <c r="M138" s="43"/>
    </row>
    <row r="139" spans="4:13" x14ac:dyDescent="0.25">
      <c r="D139"/>
      <c r="E139"/>
      <c r="F139"/>
      <c r="G139"/>
      <c r="H139"/>
      <c r="I139"/>
      <c r="J139"/>
      <c r="K139"/>
      <c r="M139" s="43"/>
    </row>
    <row r="140" spans="4:13" x14ac:dyDescent="0.25">
      <c r="D140"/>
      <c r="E140"/>
      <c r="F140"/>
      <c r="G140"/>
      <c r="H140"/>
      <c r="I140"/>
      <c r="J140"/>
      <c r="K140"/>
      <c r="M140" s="43"/>
    </row>
    <row r="141" spans="4:13" x14ac:dyDescent="0.25">
      <c r="D141"/>
      <c r="E141"/>
      <c r="F141"/>
      <c r="G141"/>
      <c r="H141"/>
      <c r="I141"/>
      <c r="J141"/>
      <c r="K141"/>
      <c r="M141" s="43"/>
    </row>
    <row r="142" spans="4:13" x14ac:dyDescent="0.25">
      <c r="D142"/>
      <c r="E142"/>
      <c r="F142"/>
      <c r="G142"/>
      <c r="H142"/>
      <c r="I142"/>
      <c r="J142"/>
      <c r="K142"/>
      <c r="M142" s="43"/>
    </row>
    <row r="143" spans="4:13" x14ac:dyDescent="0.25">
      <c r="D143"/>
      <c r="E143"/>
      <c r="F143"/>
      <c r="G143"/>
      <c r="H143"/>
      <c r="I143"/>
      <c r="J143"/>
      <c r="K143"/>
      <c r="M143" s="43"/>
    </row>
    <row r="144" spans="4:13" x14ac:dyDescent="0.25">
      <c r="D144"/>
      <c r="E144"/>
      <c r="F144"/>
      <c r="G144"/>
      <c r="H144"/>
      <c r="I144"/>
      <c r="J144"/>
      <c r="K144"/>
      <c r="M144" s="43"/>
    </row>
    <row r="145" spans="4:13" x14ac:dyDescent="0.25">
      <c r="D145"/>
      <c r="E145"/>
      <c r="F145"/>
      <c r="G145"/>
      <c r="H145"/>
      <c r="I145"/>
      <c r="J145"/>
      <c r="K145"/>
      <c r="M145" s="43"/>
    </row>
    <row r="146" spans="4:13" x14ac:dyDescent="0.25">
      <c r="D146"/>
      <c r="E146"/>
      <c r="F146"/>
      <c r="G146"/>
      <c r="H146"/>
      <c r="I146"/>
      <c r="J146"/>
      <c r="K146"/>
      <c r="M146" s="43"/>
    </row>
    <row r="147" spans="4:13" x14ac:dyDescent="0.25">
      <c r="D147"/>
      <c r="E147"/>
      <c r="F147"/>
      <c r="G147"/>
      <c r="H147"/>
      <c r="I147"/>
      <c r="J147"/>
      <c r="K147"/>
      <c r="M147" s="43"/>
    </row>
    <row r="148" spans="4:13" x14ac:dyDescent="0.25">
      <c r="D148"/>
      <c r="E148"/>
      <c r="F148"/>
      <c r="G148"/>
      <c r="H148"/>
      <c r="I148"/>
      <c r="J148"/>
      <c r="K148"/>
      <c r="M148" s="43"/>
    </row>
    <row r="149" spans="4:13" x14ac:dyDescent="0.25">
      <c r="D149"/>
      <c r="E149"/>
      <c r="F149"/>
      <c r="G149"/>
      <c r="H149"/>
      <c r="I149"/>
      <c r="J149"/>
      <c r="K149"/>
      <c r="M149" s="43"/>
    </row>
    <row r="150" spans="4:13" x14ac:dyDescent="0.25">
      <c r="D150"/>
      <c r="E150"/>
      <c r="F150"/>
      <c r="G150"/>
      <c r="H150"/>
      <c r="I150"/>
      <c r="J150"/>
      <c r="K150"/>
      <c r="M150" s="43"/>
    </row>
    <row r="151" spans="4:13" x14ac:dyDescent="0.25">
      <c r="D151"/>
      <c r="E151"/>
      <c r="F151"/>
      <c r="G151"/>
      <c r="H151"/>
      <c r="I151"/>
      <c r="J151"/>
      <c r="K151"/>
      <c r="M151" s="43"/>
    </row>
    <row r="152" spans="4:13" x14ac:dyDescent="0.25">
      <c r="D152"/>
      <c r="E152"/>
      <c r="F152"/>
      <c r="G152"/>
      <c r="H152"/>
      <c r="I152"/>
      <c r="J152"/>
      <c r="K152"/>
      <c r="M152" s="43"/>
    </row>
    <row r="153" spans="4:13" x14ac:dyDescent="0.25">
      <c r="D153"/>
      <c r="E153"/>
      <c r="F153"/>
      <c r="G153"/>
      <c r="H153"/>
      <c r="I153"/>
      <c r="J153"/>
      <c r="K153"/>
      <c r="M153" s="43"/>
    </row>
    <row r="154" spans="4:13" x14ac:dyDescent="0.25">
      <c r="D154"/>
      <c r="E154"/>
      <c r="F154"/>
      <c r="G154"/>
      <c r="H154"/>
      <c r="I154"/>
      <c r="J154"/>
      <c r="K154"/>
      <c r="M154" s="43"/>
    </row>
    <row r="155" spans="4:13" x14ac:dyDescent="0.25">
      <c r="D155"/>
      <c r="E155"/>
      <c r="F155"/>
      <c r="G155"/>
      <c r="H155"/>
      <c r="I155"/>
      <c r="J155"/>
      <c r="K155"/>
      <c r="M155" s="43"/>
    </row>
    <row r="156" spans="4:13" x14ac:dyDescent="0.25">
      <c r="D156"/>
      <c r="E156"/>
      <c r="F156"/>
      <c r="G156"/>
      <c r="H156"/>
      <c r="I156"/>
      <c r="J156"/>
      <c r="K156"/>
      <c r="M156" s="43"/>
    </row>
    <row r="157" spans="4:13" x14ac:dyDescent="0.25">
      <c r="D157"/>
      <c r="E157"/>
      <c r="F157"/>
      <c r="G157"/>
      <c r="H157"/>
      <c r="I157"/>
      <c r="J157"/>
      <c r="K157"/>
      <c r="M157" s="43"/>
    </row>
    <row r="158" spans="4:13" x14ac:dyDescent="0.25">
      <c r="D158"/>
      <c r="E158"/>
      <c r="F158"/>
      <c r="G158"/>
      <c r="H158"/>
      <c r="I158"/>
      <c r="J158"/>
      <c r="K158"/>
      <c r="M158" s="43"/>
    </row>
    <row r="159" spans="4:13" x14ac:dyDescent="0.25">
      <c r="D159"/>
      <c r="E159"/>
      <c r="F159"/>
      <c r="G159"/>
      <c r="H159"/>
      <c r="I159"/>
      <c r="J159"/>
      <c r="K159"/>
      <c r="M159" s="43"/>
    </row>
    <row r="160" spans="4:13" x14ac:dyDescent="0.25">
      <c r="D160"/>
      <c r="E160"/>
      <c r="F160"/>
      <c r="G160"/>
      <c r="H160"/>
      <c r="I160"/>
      <c r="J160"/>
      <c r="K160"/>
      <c r="M160" s="43"/>
    </row>
    <row r="161" spans="4:13" x14ac:dyDescent="0.25">
      <c r="D161"/>
      <c r="E161"/>
      <c r="F161"/>
      <c r="G161"/>
      <c r="H161"/>
      <c r="I161"/>
      <c r="J161"/>
      <c r="K161"/>
      <c r="M161" s="43"/>
    </row>
    <row r="162" spans="4:13" x14ac:dyDescent="0.25">
      <c r="D162"/>
      <c r="E162"/>
      <c r="F162"/>
      <c r="G162"/>
      <c r="H162"/>
      <c r="I162"/>
      <c r="J162"/>
      <c r="K162"/>
      <c r="M162" s="43"/>
    </row>
    <row r="163" spans="4:13" x14ac:dyDescent="0.25">
      <c r="D163"/>
      <c r="E163"/>
      <c r="F163"/>
      <c r="G163"/>
      <c r="H163"/>
      <c r="I163"/>
      <c r="J163"/>
      <c r="K163"/>
      <c r="M163" s="43"/>
    </row>
    <row r="164" spans="4:13" x14ac:dyDescent="0.25">
      <c r="D164"/>
      <c r="E164"/>
      <c r="F164"/>
      <c r="G164"/>
      <c r="H164"/>
      <c r="I164"/>
      <c r="J164"/>
      <c r="K164"/>
      <c r="M164" s="43"/>
    </row>
    <row r="165" spans="4:13" x14ac:dyDescent="0.25">
      <c r="D165"/>
      <c r="E165"/>
      <c r="F165"/>
      <c r="G165"/>
      <c r="H165"/>
      <c r="I165"/>
      <c r="J165"/>
      <c r="K165"/>
      <c r="M165" s="43"/>
    </row>
    <row r="166" spans="4:13" x14ac:dyDescent="0.25">
      <c r="D166"/>
      <c r="E166"/>
      <c r="F166"/>
      <c r="G166"/>
      <c r="H166"/>
      <c r="I166"/>
      <c r="J166"/>
      <c r="K166"/>
      <c r="M166" s="43"/>
    </row>
    <row r="167" spans="4:13" x14ac:dyDescent="0.25">
      <c r="D167"/>
      <c r="E167"/>
      <c r="F167"/>
      <c r="G167"/>
      <c r="H167"/>
      <c r="I167"/>
      <c r="J167"/>
      <c r="K167"/>
      <c r="M167" s="43"/>
    </row>
    <row r="168" spans="4:13" x14ac:dyDescent="0.25">
      <c r="D168"/>
      <c r="E168"/>
      <c r="F168"/>
      <c r="G168"/>
      <c r="H168"/>
      <c r="I168"/>
      <c r="J168"/>
      <c r="K168"/>
      <c r="M168" s="43"/>
    </row>
    <row r="169" spans="4:13" x14ac:dyDescent="0.25">
      <c r="D169"/>
      <c r="E169"/>
      <c r="F169"/>
      <c r="G169"/>
      <c r="H169"/>
      <c r="I169"/>
      <c r="J169"/>
      <c r="K169"/>
      <c r="M169" s="43"/>
    </row>
    <row r="170" spans="4:13" x14ac:dyDescent="0.25">
      <c r="D170"/>
      <c r="E170"/>
      <c r="F170"/>
      <c r="G170"/>
      <c r="H170"/>
      <c r="I170"/>
      <c r="J170"/>
      <c r="K170"/>
      <c r="M170" s="43"/>
    </row>
    <row r="171" spans="4:13" x14ac:dyDescent="0.25">
      <c r="D171"/>
      <c r="E171"/>
      <c r="F171"/>
      <c r="G171"/>
      <c r="H171"/>
      <c r="I171"/>
      <c r="J171"/>
      <c r="K171"/>
      <c r="M171" s="43"/>
    </row>
    <row r="172" spans="4:13" x14ac:dyDescent="0.25">
      <c r="D172"/>
      <c r="E172"/>
      <c r="F172"/>
      <c r="G172"/>
      <c r="H172"/>
      <c r="I172"/>
      <c r="J172"/>
      <c r="K172"/>
      <c r="M172" s="43"/>
    </row>
    <row r="173" spans="4:13" x14ac:dyDescent="0.25">
      <c r="D173"/>
      <c r="E173"/>
      <c r="F173"/>
      <c r="G173"/>
      <c r="H173"/>
      <c r="I173"/>
      <c r="J173"/>
      <c r="K173"/>
      <c r="M173" s="43"/>
    </row>
    <row r="174" spans="4:13" x14ac:dyDescent="0.25">
      <c r="D174"/>
      <c r="E174"/>
      <c r="F174"/>
      <c r="G174"/>
      <c r="H174"/>
      <c r="I174"/>
      <c r="J174"/>
      <c r="K174"/>
      <c r="M174" s="43"/>
    </row>
    <row r="175" spans="4:13" x14ac:dyDescent="0.25">
      <c r="D175"/>
      <c r="E175"/>
      <c r="F175"/>
      <c r="G175"/>
      <c r="H175"/>
      <c r="I175"/>
      <c r="J175"/>
      <c r="K175"/>
      <c r="M175" s="43"/>
    </row>
    <row r="176" spans="4:13" x14ac:dyDescent="0.25">
      <c r="D176"/>
      <c r="E176"/>
      <c r="F176"/>
      <c r="G176"/>
      <c r="H176"/>
      <c r="I176"/>
      <c r="J176"/>
      <c r="K176"/>
      <c r="M176" s="43"/>
    </row>
    <row r="177" spans="4:13" x14ac:dyDescent="0.25">
      <c r="D177"/>
      <c r="E177"/>
      <c r="F177"/>
      <c r="G177"/>
      <c r="H177"/>
      <c r="I177"/>
      <c r="J177"/>
      <c r="K177"/>
      <c r="M177" s="43"/>
    </row>
    <row r="178" spans="4:13" x14ac:dyDescent="0.25">
      <c r="D178"/>
      <c r="E178"/>
      <c r="F178"/>
      <c r="G178"/>
      <c r="H178"/>
      <c r="I178"/>
      <c r="J178"/>
      <c r="K178"/>
      <c r="M178" s="43"/>
    </row>
    <row r="179" spans="4:13" x14ac:dyDescent="0.25">
      <c r="D179"/>
      <c r="E179"/>
      <c r="F179"/>
      <c r="G179"/>
      <c r="H179"/>
      <c r="I179"/>
      <c r="J179"/>
      <c r="K179"/>
      <c r="M179" s="43"/>
    </row>
    <row r="180" spans="4:13" x14ac:dyDescent="0.25">
      <c r="D180"/>
      <c r="E180"/>
      <c r="F180"/>
      <c r="G180"/>
      <c r="H180"/>
      <c r="I180"/>
      <c r="J180"/>
      <c r="K180"/>
      <c r="M180" s="43"/>
    </row>
    <row r="181" spans="4:13" x14ac:dyDescent="0.25">
      <c r="D181"/>
      <c r="E181"/>
      <c r="F181"/>
      <c r="G181"/>
      <c r="H181"/>
      <c r="I181"/>
      <c r="J181"/>
      <c r="K181"/>
      <c r="M181" s="43"/>
    </row>
    <row r="182" spans="4:13" x14ac:dyDescent="0.25">
      <c r="D182"/>
      <c r="E182"/>
      <c r="F182"/>
      <c r="G182"/>
      <c r="H182"/>
      <c r="I182"/>
      <c r="J182"/>
      <c r="K182"/>
      <c r="M182" s="43"/>
    </row>
    <row r="183" spans="4:13" x14ac:dyDescent="0.25">
      <c r="D183"/>
      <c r="E183"/>
      <c r="F183"/>
      <c r="G183"/>
      <c r="H183"/>
      <c r="I183"/>
      <c r="J183"/>
      <c r="K183"/>
      <c r="M183" s="43"/>
    </row>
    <row r="184" spans="4:13" x14ac:dyDescent="0.25">
      <c r="D184"/>
      <c r="E184"/>
      <c r="F184"/>
      <c r="G184"/>
      <c r="H184"/>
      <c r="I184"/>
      <c r="J184"/>
      <c r="K184"/>
      <c r="M184" s="43"/>
    </row>
    <row r="185" spans="4:13" x14ac:dyDescent="0.25">
      <c r="D185"/>
      <c r="E185"/>
      <c r="F185"/>
      <c r="G185"/>
      <c r="H185"/>
      <c r="I185"/>
      <c r="J185"/>
      <c r="K185"/>
      <c r="M185" s="43"/>
    </row>
    <row r="186" spans="4:13" x14ac:dyDescent="0.25">
      <c r="D186"/>
      <c r="E186"/>
      <c r="F186"/>
      <c r="G186"/>
      <c r="H186"/>
      <c r="I186"/>
      <c r="J186"/>
      <c r="K186"/>
      <c r="M186" s="43"/>
    </row>
    <row r="187" spans="4:13" x14ac:dyDescent="0.25">
      <c r="D187"/>
      <c r="E187"/>
      <c r="F187"/>
      <c r="G187"/>
      <c r="H187"/>
      <c r="I187"/>
      <c r="J187"/>
      <c r="K187"/>
      <c r="M187" s="43"/>
    </row>
    <row r="188" spans="4:13" x14ac:dyDescent="0.25">
      <c r="D188"/>
      <c r="E188"/>
      <c r="F188"/>
      <c r="G188"/>
      <c r="H188"/>
      <c r="I188"/>
      <c r="J188"/>
      <c r="K188"/>
      <c r="M188" s="43"/>
    </row>
    <row r="189" spans="4:13" x14ac:dyDescent="0.25">
      <c r="D189"/>
      <c r="E189"/>
      <c r="F189"/>
      <c r="G189"/>
      <c r="H189"/>
      <c r="I189"/>
      <c r="J189"/>
      <c r="K189"/>
      <c r="M189" s="43"/>
    </row>
    <row r="190" spans="4:13" x14ac:dyDescent="0.25">
      <c r="D190"/>
      <c r="E190"/>
      <c r="F190"/>
      <c r="G190"/>
      <c r="H190"/>
      <c r="I190"/>
      <c r="J190"/>
      <c r="K190"/>
      <c r="M190" s="43"/>
    </row>
    <row r="191" spans="4:13" x14ac:dyDescent="0.25">
      <c r="D191"/>
      <c r="E191"/>
      <c r="F191"/>
      <c r="G191"/>
      <c r="H191"/>
      <c r="I191"/>
      <c r="J191"/>
      <c r="K191"/>
      <c r="M191" s="43"/>
    </row>
    <row r="192" spans="4:13" x14ac:dyDescent="0.25">
      <c r="D192"/>
      <c r="E192"/>
      <c r="F192"/>
      <c r="G192"/>
      <c r="H192"/>
      <c r="I192"/>
      <c r="J192"/>
      <c r="K192"/>
      <c r="M192" s="43"/>
    </row>
    <row r="193" spans="4:13" x14ac:dyDescent="0.25">
      <c r="D193"/>
      <c r="E193"/>
      <c r="F193"/>
      <c r="G193"/>
      <c r="H193"/>
      <c r="I193"/>
      <c r="J193"/>
      <c r="K193"/>
      <c r="M193" s="43"/>
    </row>
    <row r="194" spans="4:13" x14ac:dyDescent="0.25">
      <c r="D194"/>
      <c r="E194"/>
      <c r="F194"/>
      <c r="G194"/>
      <c r="H194"/>
      <c r="I194"/>
      <c r="J194"/>
      <c r="K194"/>
      <c r="M194" s="43"/>
    </row>
    <row r="195" spans="4:13" x14ac:dyDescent="0.25">
      <c r="D195"/>
      <c r="E195"/>
      <c r="F195"/>
      <c r="G195"/>
      <c r="H195"/>
      <c r="I195"/>
      <c r="J195"/>
      <c r="K195"/>
      <c r="M195" s="43"/>
    </row>
    <row r="196" spans="4:13" x14ac:dyDescent="0.25">
      <c r="D196"/>
      <c r="E196"/>
      <c r="F196"/>
      <c r="G196"/>
      <c r="H196"/>
      <c r="I196"/>
      <c r="J196"/>
      <c r="K196"/>
      <c r="M196" s="43"/>
    </row>
    <row r="197" spans="4:13" x14ac:dyDescent="0.25">
      <c r="D197"/>
      <c r="E197"/>
      <c r="F197"/>
      <c r="G197"/>
      <c r="H197"/>
      <c r="I197"/>
      <c r="J197"/>
      <c r="K197"/>
      <c r="M197" s="43"/>
    </row>
    <row r="198" spans="4:13" x14ac:dyDescent="0.25">
      <c r="D198"/>
      <c r="E198"/>
      <c r="F198"/>
      <c r="G198"/>
      <c r="H198"/>
      <c r="I198"/>
      <c r="J198"/>
      <c r="K198"/>
      <c r="M198" s="43"/>
    </row>
    <row r="199" spans="4:13" x14ac:dyDescent="0.25">
      <c r="D199"/>
      <c r="E199"/>
      <c r="F199"/>
      <c r="G199"/>
      <c r="H199"/>
      <c r="I199"/>
      <c r="J199"/>
      <c r="K199"/>
      <c r="M199" s="43"/>
    </row>
    <row r="200" spans="4:13" x14ac:dyDescent="0.25">
      <c r="D200"/>
      <c r="E200"/>
      <c r="F200"/>
      <c r="G200"/>
      <c r="H200"/>
      <c r="I200"/>
      <c r="J200"/>
      <c r="K200"/>
      <c r="M200" s="43"/>
    </row>
    <row r="201" spans="4:13" x14ac:dyDescent="0.25">
      <c r="D201"/>
      <c r="E201"/>
      <c r="F201"/>
      <c r="G201"/>
      <c r="H201"/>
      <c r="I201"/>
      <c r="J201"/>
      <c r="K201"/>
      <c r="M201" s="43"/>
    </row>
    <row r="202" spans="4:13" x14ac:dyDescent="0.25">
      <c r="D202"/>
      <c r="E202"/>
      <c r="F202"/>
      <c r="G202"/>
      <c r="H202"/>
      <c r="I202"/>
      <c r="J202"/>
      <c r="K202"/>
      <c r="M202" s="43"/>
    </row>
    <row r="203" spans="4:13" x14ac:dyDescent="0.25">
      <c r="D203"/>
      <c r="E203"/>
      <c r="F203"/>
      <c r="G203"/>
      <c r="H203"/>
      <c r="I203"/>
      <c r="J203"/>
      <c r="K203"/>
      <c r="M203" s="43"/>
    </row>
    <row r="204" spans="4:13" x14ac:dyDescent="0.25">
      <c r="D204"/>
      <c r="E204"/>
      <c r="F204"/>
      <c r="G204"/>
      <c r="H204"/>
      <c r="I204"/>
      <c r="J204"/>
      <c r="K204"/>
      <c r="M204" s="43"/>
    </row>
    <row r="205" spans="4:13" x14ac:dyDescent="0.25">
      <c r="D205"/>
      <c r="E205"/>
      <c r="F205"/>
      <c r="G205"/>
      <c r="H205"/>
      <c r="I205"/>
      <c r="J205"/>
      <c r="K205"/>
      <c r="M205" s="43"/>
    </row>
    <row r="206" spans="4:13" x14ac:dyDescent="0.25">
      <c r="D206"/>
      <c r="E206"/>
      <c r="F206"/>
      <c r="G206"/>
      <c r="H206"/>
      <c r="I206"/>
      <c r="J206"/>
      <c r="K206"/>
      <c r="M206" s="43"/>
    </row>
    <row r="207" spans="4:13" x14ac:dyDescent="0.25">
      <c r="D207"/>
      <c r="E207"/>
      <c r="F207"/>
      <c r="G207"/>
      <c r="H207"/>
      <c r="I207"/>
      <c r="J207"/>
      <c r="K207"/>
      <c r="M207" s="43"/>
    </row>
    <row r="208" spans="4:13" x14ac:dyDescent="0.25">
      <c r="D208"/>
      <c r="E208"/>
      <c r="F208"/>
      <c r="G208"/>
      <c r="H208"/>
      <c r="I208"/>
      <c r="J208"/>
      <c r="K208"/>
      <c r="M208" s="43"/>
    </row>
    <row r="209" spans="4:13" x14ac:dyDescent="0.25">
      <c r="D209"/>
      <c r="E209"/>
      <c r="F209"/>
      <c r="G209"/>
      <c r="H209"/>
      <c r="I209"/>
      <c r="J209"/>
      <c r="K209"/>
      <c r="M209" s="43"/>
    </row>
    <row r="210" spans="4:13" x14ac:dyDescent="0.25">
      <c r="D210"/>
      <c r="E210"/>
      <c r="F210"/>
      <c r="G210"/>
      <c r="H210"/>
      <c r="I210"/>
      <c r="J210"/>
      <c r="K210"/>
      <c r="M210" s="43"/>
    </row>
    <row r="211" spans="4:13" x14ac:dyDescent="0.25">
      <c r="D211"/>
      <c r="E211"/>
      <c r="F211"/>
      <c r="G211"/>
      <c r="H211"/>
      <c r="I211"/>
      <c r="J211"/>
      <c r="K211"/>
      <c r="M211" s="43"/>
    </row>
    <row r="212" spans="4:13" x14ac:dyDescent="0.25">
      <c r="D212"/>
      <c r="E212"/>
      <c r="F212"/>
      <c r="G212"/>
      <c r="H212"/>
      <c r="I212"/>
      <c r="J212"/>
      <c r="K212"/>
      <c r="M212" s="43"/>
    </row>
    <row r="213" spans="4:13" x14ac:dyDescent="0.25">
      <c r="D213"/>
      <c r="E213"/>
      <c r="F213"/>
      <c r="G213"/>
      <c r="H213"/>
      <c r="I213"/>
      <c r="J213"/>
      <c r="K213"/>
      <c r="M213" s="43"/>
    </row>
    <row r="214" spans="4:13" x14ac:dyDescent="0.25">
      <c r="D214"/>
      <c r="E214"/>
      <c r="F214"/>
      <c r="G214"/>
      <c r="H214"/>
      <c r="I214"/>
      <c r="J214"/>
      <c r="K214"/>
      <c r="M214" s="43"/>
    </row>
    <row r="215" spans="4:13" x14ac:dyDescent="0.25">
      <c r="D215"/>
      <c r="E215"/>
      <c r="F215"/>
      <c r="G215"/>
      <c r="H215"/>
      <c r="I215"/>
      <c r="J215"/>
      <c r="K215"/>
      <c r="M215" s="43"/>
    </row>
    <row r="216" spans="4:13" x14ac:dyDescent="0.25">
      <c r="D216"/>
      <c r="E216"/>
      <c r="F216"/>
      <c r="G216"/>
      <c r="H216"/>
      <c r="I216"/>
      <c r="J216"/>
      <c r="K216"/>
      <c r="M216" s="43"/>
    </row>
    <row r="217" spans="4:13" x14ac:dyDescent="0.25">
      <c r="D217"/>
      <c r="E217"/>
      <c r="F217"/>
      <c r="G217"/>
      <c r="H217"/>
      <c r="I217"/>
      <c r="J217"/>
      <c r="K217"/>
      <c r="M217" s="43"/>
    </row>
    <row r="218" spans="4:13" x14ac:dyDescent="0.25">
      <c r="D218"/>
      <c r="E218"/>
      <c r="F218"/>
      <c r="G218"/>
      <c r="H218"/>
      <c r="I218"/>
      <c r="J218"/>
      <c r="K218"/>
      <c r="M218" s="43"/>
    </row>
    <row r="219" spans="4:13" x14ac:dyDescent="0.25">
      <c r="D219"/>
      <c r="E219"/>
      <c r="F219"/>
      <c r="G219"/>
      <c r="H219"/>
      <c r="I219"/>
      <c r="J219"/>
      <c r="K219"/>
      <c r="M219" s="43"/>
    </row>
    <row r="220" spans="4:13" x14ac:dyDescent="0.25">
      <c r="D220"/>
      <c r="E220"/>
      <c r="F220"/>
      <c r="G220"/>
      <c r="H220"/>
      <c r="I220"/>
      <c r="J220"/>
      <c r="K220"/>
      <c r="M220" s="43"/>
    </row>
    <row r="221" spans="4:13" x14ac:dyDescent="0.25">
      <c r="D221"/>
      <c r="E221"/>
      <c r="F221"/>
      <c r="G221"/>
      <c r="H221"/>
      <c r="I221"/>
      <c r="J221"/>
      <c r="K221"/>
      <c r="M221" s="43"/>
    </row>
    <row r="222" spans="4:13" x14ac:dyDescent="0.25">
      <c r="D222"/>
      <c r="E222"/>
      <c r="F222"/>
      <c r="G222"/>
      <c r="H222"/>
      <c r="I222"/>
      <c r="J222"/>
      <c r="K222"/>
      <c r="M222" s="43"/>
    </row>
    <row r="223" spans="4:13" x14ac:dyDescent="0.25">
      <c r="D223"/>
      <c r="E223"/>
      <c r="F223"/>
      <c r="G223"/>
      <c r="H223"/>
      <c r="I223"/>
      <c r="J223"/>
      <c r="K223"/>
      <c r="M223" s="43"/>
    </row>
    <row r="224" spans="4:13" x14ac:dyDescent="0.25">
      <c r="D224"/>
      <c r="E224"/>
      <c r="F224"/>
      <c r="G224"/>
      <c r="H224"/>
      <c r="I224"/>
      <c r="J224"/>
      <c r="K224"/>
      <c r="M224" s="43"/>
    </row>
    <row r="225" spans="4:13" x14ac:dyDescent="0.25">
      <c r="D225"/>
      <c r="E225"/>
      <c r="F225"/>
      <c r="G225"/>
      <c r="H225"/>
      <c r="I225"/>
      <c r="J225"/>
      <c r="K225"/>
      <c r="M225" s="43"/>
    </row>
    <row r="226" spans="4:13" x14ac:dyDescent="0.25">
      <c r="D226"/>
      <c r="E226"/>
      <c r="F226"/>
      <c r="G226"/>
      <c r="H226"/>
      <c r="I226"/>
      <c r="J226"/>
      <c r="K226"/>
      <c r="M226" s="43"/>
    </row>
    <row r="227" spans="4:13" x14ac:dyDescent="0.25">
      <c r="D227"/>
      <c r="E227"/>
      <c r="F227"/>
      <c r="G227"/>
      <c r="H227"/>
      <c r="I227"/>
      <c r="J227"/>
      <c r="K227"/>
      <c r="M227" s="43"/>
    </row>
    <row r="228" spans="4:13" x14ac:dyDescent="0.25">
      <c r="D228"/>
      <c r="E228"/>
      <c r="F228"/>
      <c r="G228"/>
      <c r="H228"/>
      <c r="I228"/>
      <c r="J228"/>
      <c r="K228"/>
      <c r="M228" s="43"/>
    </row>
    <row r="229" spans="4:13" x14ac:dyDescent="0.25">
      <c r="D229"/>
      <c r="E229"/>
      <c r="F229"/>
      <c r="G229"/>
      <c r="H229"/>
      <c r="I229"/>
      <c r="J229"/>
      <c r="K229"/>
      <c r="M229" s="43"/>
    </row>
    <row r="230" spans="4:13" x14ac:dyDescent="0.25">
      <c r="D230"/>
      <c r="E230"/>
      <c r="F230"/>
      <c r="G230"/>
      <c r="H230"/>
      <c r="I230"/>
      <c r="J230"/>
      <c r="K230"/>
      <c r="M230" s="43"/>
    </row>
    <row r="231" spans="4:13" x14ac:dyDescent="0.25">
      <c r="D231"/>
      <c r="E231"/>
      <c r="F231"/>
      <c r="G231"/>
      <c r="H231"/>
      <c r="I231"/>
      <c r="J231"/>
      <c r="K231"/>
      <c r="M231" s="43"/>
    </row>
    <row r="232" spans="4:13" x14ac:dyDescent="0.25">
      <c r="D232"/>
      <c r="E232"/>
      <c r="F232"/>
      <c r="G232"/>
      <c r="H232"/>
      <c r="I232"/>
      <c r="J232"/>
      <c r="K232"/>
      <c r="M232" s="43"/>
    </row>
    <row r="233" spans="4:13" x14ac:dyDescent="0.25">
      <c r="D233"/>
      <c r="E233"/>
      <c r="F233"/>
      <c r="G233"/>
      <c r="H233"/>
      <c r="I233"/>
      <c r="J233"/>
      <c r="K233"/>
      <c r="M233" s="43"/>
    </row>
    <row r="234" spans="4:13" x14ac:dyDescent="0.25">
      <c r="D234"/>
      <c r="E234"/>
      <c r="F234"/>
      <c r="G234"/>
      <c r="H234"/>
      <c r="I234"/>
      <c r="J234"/>
      <c r="K234"/>
      <c r="M234" s="43"/>
    </row>
    <row r="235" spans="4:13" x14ac:dyDescent="0.25">
      <c r="D235"/>
      <c r="E235"/>
      <c r="F235"/>
      <c r="G235"/>
      <c r="H235"/>
      <c r="I235"/>
      <c r="J235"/>
      <c r="K235"/>
      <c r="M235" s="43"/>
    </row>
    <row r="236" spans="4:13" x14ac:dyDescent="0.25">
      <c r="D236"/>
      <c r="E236"/>
      <c r="F236"/>
      <c r="G236"/>
      <c r="H236"/>
      <c r="I236"/>
      <c r="J236"/>
      <c r="K236"/>
      <c r="M236" s="43"/>
    </row>
    <row r="237" spans="4:13" x14ac:dyDescent="0.25">
      <c r="D237"/>
      <c r="E237"/>
      <c r="F237"/>
      <c r="G237"/>
      <c r="H237"/>
      <c r="I237"/>
      <c r="J237"/>
      <c r="K237"/>
      <c r="M237" s="43"/>
    </row>
    <row r="238" spans="4:13" x14ac:dyDescent="0.25">
      <c r="D238"/>
      <c r="E238"/>
      <c r="F238"/>
      <c r="G238"/>
      <c r="H238"/>
      <c r="I238"/>
      <c r="J238"/>
      <c r="K238"/>
      <c r="M238" s="43"/>
    </row>
    <row r="239" spans="4:13" x14ac:dyDescent="0.25">
      <c r="D239"/>
      <c r="E239"/>
      <c r="F239"/>
      <c r="G239"/>
      <c r="H239"/>
      <c r="I239"/>
      <c r="J239"/>
      <c r="K239"/>
      <c r="M239" s="43"/>
    </row>
    <row r="240" spans="4:13" x14ac:dyDescent="0.25">
      <c r="D240"/>
      <c r="E240"/>
      <c r="F240"/>
      <c r="G240"/>
      <c r="H240"/>
      <c r="I240"/>
      <c r="J240"/>
      <c r="K240"/>
      <c r="M240" s="43"/>
    </row>
    <row r="241" spans="4:13" x14ac:dyDescent="0.25">
      <c r="D241"/>
      <c r="E241"/>
      <c r="F241"/>
      <c r="G241"/>
      <c r="H241"/>
      <c r="I241"/>
      <c r="J241"/>
      <c r="K241"/>
      <c r="M241" s="43"/>
    </row>
    <row r="242" spans="4:13" x14ac:dyDescent="0.25">
      <c r="D242"/>
      <c r="E242"/>
      <c r="F242"/>
      <c r="G242"/>
      <c r="H242"/>
      <c r="I242"/>
      <c r="J242"/>
      <c r="K242"/>
      <c r="M242" s="43"/>
    </row>
    <row r="243" spans="4:13" x14ac:dyDescent="0.25">
      <c r="D243"/>
      <c r="E243"/>
      <c r="F243"/>
      <c r="G243"/>
      <c r="H243"/>
      <c r="I243"/>
      <c r="J243"/>
      <c r="K243"/>
      <c r="M243" s="43"/>
    </row>
    <row r="244" spans="4:13" x14ac:dyDescent="0.25">
      <c r="D244"/>
      <c r="E244"/>
      <c r="F244"/>
      <c r="G244"/>
      <c r="H244"/>
      <c r="I244"/>
      <c r="J244"/>
      <c r="K244"/>
      <c r="M244" s="43"/>
    </row>
    <row r="245" spans="4:13" x14ac:dyDescent="0.25">
      <c r="D245"/>
      <c r="E245"/>
      <c r="F245"/>
      <c r="G245"/>
      <c r="H245"/>
      <c r="I245"/>
      <c r="J245"/>
      <c r="K245"/>
      <c r="M245" s="43"/>
    </row>
    <row r="246" spans="4:13" x14ac:dyDescent="0.25">
      <c r="D246"/>
      <c r="E246"/>
      <c r="F246"/>
      <c r="G246"/>
      <c r="H246"/>
      <c r="I246"/>
      <c r="J246"/>
      <c r="K246"/>
      <c r="M246" s="43"/>
    </row>
    <row r="247" spans="4:13" x14ac:dyDescent="0.25">
      <c r="D247"/>
      <c r="E247"/>
      <c r="F247"/>
      <c r="G247"/>
      <c r="H247"/>
      <c r="I247"/>
      <c r="J247"/>
      <c r="K247"/>
      <c r="M247" s="43"/>
    </row>
    <row r="248" spans="4:13" x14ac:dyDescent="0.25">
      <c r="D248"/>
      <c r="E248"/>
      <c r="F248"/>
      <c r="G248"/>
      <c r="H248"/>
      <c r="I248"/>
      <c r="J248"/>
      <c r="K248"/>
      <c r="M248" s="43"/>
    </row>
    <row r="249" spans="4:13" x14ac:dyDescent="0.25">
      <c r="D249"/>
      <c r="E249"/>
      <c r="F249"/>
      <c r="G249"/>
      <c r="H249"/>
      <c r="I249"/>
      <c r="J249"/>
      <c r="K249"/>
      <c r="M249" s="43"/>
    </row>
    <row r="250" spans="4:13" x14ac:dyDescent="0.25">
      <c r="D250"/>
      <c r="E250"/>
      <c r="F250"/>
      <c r="G250"/>
      <c r="H250"/>
      <c r="I250"/>
      <c r="J250"/>
      <c r="K250"/>
      <c r="M250" s="43"/>
    </row>
    <row r="251" spans="4:13" x14ac:dyDescent="0.25">
      <c r="D251"/>
      <c r="E251"/>
      <c r="F251"/>
      <c r="G251"/>
      <c r="H251"/>
      <c r="I251"/>
      <c r="J251"/>
      <c r="K251"/>
      <c r="M251" s="43"/>
    </row>
    <row r="252" spans="4:13" x14ac:dyDescent="0.25">
      <c r="D252"/>
      <c r="E252"/>
      <c r="F252"/>
      <c r="G252"/>
      <c r="H252"/>
      <c r="I252"/>
      <c r="J252"/>
      <c r="K252"/>
      <c r="M252" s="43"/>
    </row>
    <row r="253" spans="4:13" x14ac:dyDescent="0.25">
      <c r="D253"/>
      <c r="E253"/>
      <c r="F253"/>
      <c r="G253"/>
      <c r="H253"/>
      <c r="I253"/>
      <c r="J253"/>
      <c r="K253"/>
      <c r="M253" s="43"/>
    </row>
    <row r="254" spans="4:13" x14ac:dyDescent="0.25">
      <c r="D254"/>
      <c r="E254"/>
      <c r="F254"/>
      <c r="G254"/>
      <c r="H254"/>
      <c r="I254"/>
      <c r="J254"/>
      <c r="K254"/>
      <c r="M254" s="43"/>
    </row>
    <row r="255" spans="4:13" x14ac:dyDescent="0.25">
      <c r="D255"/>
      <c r="E255"/>
      <c r="F255"/>
      <c r="G255"/>
      <c r="H255"/>
      <c r="I255"/>
      <c r="J255"/>
      <c r="K255"/>
      <c r="M255" s="43"/>
    </row>
    <row r="256" spans="4:13" x14ac:dyDescent="0.25">
      <c r="D256"/>
      <c r="E256"/>
      <c r="F256"/>
      <c r="G256"/>
      <c r="H256"/>
      <c r="I256"/>
      <c r="J256"/>
      <c r="K256"/>
      <c r="M256" s="43"/>
    </row>
    <row r="257" spans="4:13" x14ac:dyDescent="0.25">
      <c r="D257"/>
      <c r="E257"/>
      <c r="F257"/>
      <c r="G257"/>
      <c r="H257"/>
      <c r="I257"/>
      <c r="J257"/>
      <c r="K257"/>
      <c r="M257" s="43"/>
    </row>
    <row r="258" spans="4:13" x14ac:dyDescent="0.25">
      <c r="D258"/>
      <c r="E258"/>
      <c r="F258"/>
      <c r="G258"/>
      <c r="H258"/>
      <c r="I258"/>
      <c r="J258"/>
      <c r="K258"/>
      <c r="M258" s="43"/>
    </row>
    <row r="259" spans="4:13" x14ac:dyDescent="0.25">
      <c r="D259"/>
      <c r="E259"/>
      <c r="F259"/>
      <c r="G259"/>
      <c r="H259"/>
      <c r="I259"/>
      <c r="J259"/>
      <c r="K259"/>
      <c r="M259" s="43"/>
    </row>
    <row r="260" spans="4:13" x14ac:dyDescent="0.25">
      <c r="D260"/>
      <c r="E260"/>
      <c r="F260"/>
      <c r="G260"/>
      <c r="H260"/>
      <c r="I260"/>
      <c r="J260"/>
      <c r="K260"/>
      <c r="M260" s="43"/>
    </row>
    <row r="261" spans="4:13" x14ac:dyDescent="0.25">
      <c r="D261"/>
      <c r="E261"/>
      <c r="F261"/>
      <c r="G261"/>
      <c r="H261"/>
      <c r="I261"/>
      <c r="J261"/>
      <c r="K261"/>
      <c r="M261" s="43"/>
    </row>
    <row r="262" spans="4:13" x14ac:dyDescent="0.25">
      <c r="D262"/>
      <c r="E262"/>
      <c r="F262"/>
      <c r="G262"/>
      <c r="H262"/>
      <c r="I262"/>
      <c r="J262"/>
      <c r="K262"/>
      <c r="M262" s="43"/>
    </row>
    <row r="263" spans="4:13" x14ac:dyDescent="0.25">
      <c r="D263"/>
      <c r="E263"/>
      <c r="F263"/>
      <c r="G263"/>
      <c r="H263"/>
      <c r="I263"/>
      <c r="J263"/>
      <c r="K263"/>
      <c r="M263" s="43"/>
    </row>
    <row r="264" spans="4:13" x14ac:dyDescent="0.25">
      <c r="D264"/>
      <c r="E264"/>
      <c r="F264"/>
      <c r="G264"/>
      <c r="H264"/>
      <c r="I264"/>
      <c r="J264"/>
      <c r="K264"/>
      <c r="M264" s="43"/>
    </row>
    <row r="265" spans="4:13" x14ac:dyDescent="0.25">
      <c r="D265"/>
      <c r="E265"/>
      <c r="F265"/>
      <c r="G265"/>
      <c r="H265"/>
      <c r="I265"/>
      <c r="J265"/>
      <c r="K265"/>
      <c r="M265" s="43"/>
    </row>
    <row r="266" spans="4:13" x14ac:dyDescent="0.25">
      <c r="D266"/>
      <c r="E266"/>
      <c r="F266"/>
      <c r="G266"/>
      <c r="H266"/>
      <c r="I266"/>
      <c r="J266"/>
      <c r="K266"/>
      <c r="M266" s="43"/>
    </row>
    <row r="267" spans="4:13" x14ac:dyDescent="0.25">
      <c r="D267"/>
      <c r="E267"/>
      <c r="F267"/>
      <c r="G267"/>
      <c r="H267"/>
      <c r="I267"/>
      <c r="J267"/>
      <c r="K267"/>
      <c r="M267" s="43"/>
    </row>
    <row r="268" spans="4:13" x14ac:dyDescent="0.25">
      <c r="D268"/>
      <c r="E268"/>
      <c r="F268"/>
      <c r="G268"/>
      <c r="H268"/>
      <c r="I268"/>
      <c r="J268"/>
      <c r="K268"/>
      <c r="M268" s="43"/>
    </row>
    <row r="269" spans="4:13" x14ac:dyDescent="0.25">
      <c r="D269"/>
      <c r="E269"/>
      <c r="F269"/>
      <c r="G269"/>
      <c r="H269"/>
      <c r="I269"/>
      <c r="J269"/>
      <c r="K269"/>
      <c r="M269" s="43"/>
    </row>
    <row r="270" spans="4:13" x14ac:dyDescent="0.25">
      <c r="D270"/>
      <c r="E270"/>
      <c r="F270"/>
      <c r="G270"/>
      <c r="H270"/>
      <c r="I270"/>
      <c r="J270"/>
      <c r="K270"/>
      <c r="M270" s="43"/>
    </row>
    <row r="271" spans="4:13" x14ac:dyDescent="0.25">
      <c r="D271"/>
      <c r="E271"/>
      <c r="F271"/>
      <c r="G271"/>
      <c r="H271"/>
      <c r="I271"/>
      <c r="J271"/>
      <c r="K271"/>
      <c r="M271" s="43"/>
    </row>
    <row r="272" spans="4:13" x14ac:dyDescent="0.25">
      <c r="D272"/>
      <c r="E272"/>
      <c r="F272"/>
      <c r="G272"/>
      <c r="H272"/>
      <c r="I272"/>
      <c r="J272"/>
      <c r="K272"/>
      <c r="M272" s="43"/>
    </row>
    <row r="273" spans="4:13" x14ac:dyDescent="0.25">
      <c r="D273"/>
      <c r="E273"/>
      <c r="F273"/>
      <c r="G273"/>
      <c r="H273"/>
      <c r="I273"/>
      <c r="J273"/>
      <c r="K273"/>
      <c r="M273" s="43"/>
    </row>
    <row r="274" spans="4:13" x14ac:dyDescent="0.25">
      <c r="D274"/>
      <c r="E274"/>
      <c r="F274"/>
      <c r="G274"/>
      <c r="H274"/>
      <c r="I274"/>
      <c r="J274"/>
      <c r="K274"/>
      <c r="M274" s="43"/>
    </row>
    <row r="275" spans="4:13" x14ac:dyDescent="0.25">
      <c r="D275"/>
      <c r="E275"/>
      <c r="F275"/>
      <c r="G275"/>
      <c r="H275"/>
      <c r="I275"/>
      <c r="J275"/>
      <c r="K275"/>
      <c r="M275" s="43"/>
    </row>
    <row r="276" spans="4:13" x14ac:dyDescent="0.25">
      <c r="D276"/>
      <c r="E276"/>
      <c r="F276"/>
      <c r="G276"/>
      <c r="H276"/>
      <c r="I276"/>
      <c r="J276"/>
      <c r="K276"/>
      <c r="M276" s="43"/>
    </row>
    <row r="277" spans="4:13" x14ac:dyDescent="0.25">
      <c r="D277"/>
      <c r="E277"/>
      <c r="F277"/>
      <c r="G277"/>
      <c r="H277"/>
      <c r="I277"/>
      <c r="J277"/>
      <c r="K277"/>
      <c r="M277" s="43"/>
    </row>
    <row r="278" spans="4:13" x14ac:dyDescent="0.25">
      <c r="D278"/>
      <c r="E278"/>
      <c r="F278"/>
      <c r="G278"/>
      <c r="H278"/>
      <c r="I278"/>
      <c r="J278"/>
      <c r="K278"/>
      <c r="M278" s="43"/>
    </row>
    <row r="279" spans="4:13" x14ac:dyDescent="0.25">
      <c r="D279"/>
      <c r="E279"/>
      <c r="F279"/>
      <c r="G279"/>
      <c r="H279"/>
      <c r="I279"/>
      <c r="J279"/>
      <c r="K279"/>
      <c r="M279" s="43"/>
    </row>
    <row r="280" spans="4:13" x14ac:dyDescent="0.25">
      <c r="D280"/>
      <c r="E280"/>
      <c r="F280"/>
      <c r="G280"/>
      <c r="H280"/>
      <c r="I280"/>
      <c r="J280"/>
      <c r="K280"/>
      <c r="M280" s="43"/>
    </row>
    <row r="281" spans="4:13" x14ac:dyDescent="0.25">
      <c r="D281"/>
      <c r="E281"/>
      <c r="F281"/>
      <c r="G281"/>
      <c r="H281"/>
      <c r="I281"/>
      <c r="J281"/>
      <c r="K281"/>
      <c r="M281" s="43"/>
    </row>
    <row r="282" spans="4:13" x14ac:dyDescent="0.25">
      <c r="D282"/>
      <c r="E282"/>
      <c r="F282"/>
      <c r="G282"/>
      <c r="H282"/>
      <c r="I282"/>
      <c r="J282"/>
      <c r="K282"/>
      <c r="M282" s="43"/>
    </row>
    <row r="283" spans="4:13" x14ac:dyDescent="0.25">
      <c r="D283"/>
      <c r="E283"/>
      <c r="F283"/>
      <c r="G283"/>
      <c r="H283"/>
      <c r="I283"/>
      <c r="J283"/>
      <c r="K283"/>
      <c r="M283" s="43"/>
    </row>
    <row r="284" spans="4:13" x14ac:dyDescent="0.25">
      <c r="D284"/>
      <c r="E284"/>
      <c r="F284"/>
      <c r="G284"/>
      <c r="H284"/>
      <c r="I284"/>
      <c r="J284"/>
      <c r="K284"/>
      <c r="M284" s="43"/>
    </row>
    <row r="285" spans="4:13" x14ac:dyDescent="0.25">
      <c r="D285"/>
      <c r="E285"/>
      <c r="F285"/>
      <c r="G285"/>
      <c r="H285"/>
      <c r="I285"/>
      <c r="J285"/>
      <c r="K285"/>
      <c r="M285" s="43"/>
    </row>
    <row r="286" spans="4:13" x14ac:dyDescent="0.25">
      <c r="D286"/>
      <c r="E286"/>
      <c r="F286"/>
      <c r="G286"/>
      <c r="H286"/>
      <c r="I286"/>
      <c r="J286"/>
      <c r="K286"/>
      <c r="M286" s="43"/>
    </row>
    <row r="287" spans="4:13" x14ac:dyDescent="0.25">
      <c r="D287"/>
      <c r="E287"/>
      <c r="F287"/>
      <c r="G287"/>
      <c r="H287"/>
      <c r="I287"/>
      <c r="J287"/>
      <c r="K287"/>
      <c r="M287" s="43"/>
    </row>
    <row r="288" spans="4:13" x14ac:dyDescent="0.25">
      <c r="D288"/>
      <c r="E288"/>
      <c r="F288"/>
      <c r="G288"/>
      <c r="H288"/>
      <c r="I288"/>
      <c r="J288"/>
      <c r="K288"/>
      <c r="M288" s="43"/>
    </row>
    <row r="289" spans="4:13" x14ac:dyDescent="0.25">
      <c r="D289"/>
      <c r="E289"/>
      <c r="F289"/>
      <c r="G289"/>
      <c r="H289"/>
      <c r="I289"/>
      <c r="J289"/>
      <c r="K289"/>
      <c r="M289" s="43"/>
    </row>
    <row r="290" spans="4:13" x14ac:dyDescent="0.25">
      <c r="D290"/>
      <c r="E290"/>
      <c r="F290"/>
      <c r="G290"/>
      <c r="H290"/>
      <c r="I290"/>
      <c r="J290"/>
      <c r="K290"/>
      <c r="M290" s="43"/>
    </row>
    <row r="291" spans="4:13" x14ac:dyDescent="0.25">
      <c r="D291"/>
      <c r="E291"/>
      <c r="F291"/>
      <c r="G291"/>
      <c r="H291"/>
      <c r="I291"/>
      <c r="J291"/>
      <c r="K291"/>
      <c r="M291" s="43"/>
    </row>
    <row r="292" spans="4:13" x14ac:dyDescent="0.25">
      <c r="D292"/>
      <c r="E292"/>
      <c r="F292"/>
      <c r="G292"/>
      <c r="H292"/>
      <c r="I292"/>
      <c r="J292"/>
      <c r="K292"/>
      <c r="M292" s="43"/>
    </row>
    <row r="293" spans="4:13" x14ac:dyDescent="0.25">
      <c r="D293"/>
      <c r="E293"/>
      <c r="F293"/>
      <c r="G293"/>
      <c r="H293"/>
      <c r="I293"/>
      <c r="J293"/>
      <c r="K293"/>
      <c r="M293" s="43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4"/>
    </row>
    <row r="300" spans="4:13" x14ac:dyDescent="0.25">
      <c r="D300"/>
      <c r="E300"/>
      <c r="F300"/>
      <c r="G300"/>
      <c r="H300"/>
      <c r="I300"/>
      <c r="J300"/>
      <c r="K300"/>
      <c r="M300" s="44"/>
    </row>
    <row r="301" spans="4:13" x14ac:dyDescent="0.25">
      <c r="D301"/>
      <c r="E301"/>
      <c r="F301"/>
      <c r="G301"/>
      <c r="H301"/>
      <c r="I301"/>
      <c r="J301"/>
      <c r="K301"/>
      <c r="M301" s="44"/>
    </row>
    <row r="302" spans="4:13" x14ac:dyDescent="0.25">
      <c r="D302"/>
      <c r="E302"/>
      <c r="F302"/>
      <c r="G302"/>
      <c r="H302"/>
      <c r="I302"/>
      <c r="J302"/>
      <c r="K302"/>
      <c r="M302" s="44"/>
    </row>
    <row r="303" spans="4:13" x14ac:dyDescent="0.25">
      <c r="D303"/>
      <c r="E303"/>
      <c r="F303"/>
      <c r="G303"/>
      <c r="H303"/>
      <c r="I303"/>
      <c r="J303"/>
      <c r="K303"/>
      <c r="M303" s="44"/>
    </row>
    <row r="304" spans="4:13" x14ac:dyDescent="0.25">
      <c r="D304"/>
      <c r="E304"/>
      <c r="F304"/>
      <c r="G304"/>
      <c r="H304"/>
      <c r="I304"/>
      <c r="J304"/>
      <c r="K304"/>
      <c r="M304" s="44"/>
    </row>
    <row r="305" spans="4:13" x14ac:dyDescent="0.25">
      <c r="D305"/>
      <c r="E305"/>
      <c r="F305"/>
      <c r="G305"/>
      <c r="H305"/>
      <c r="I305"/>
      <c r="J305"/>
      <c r="K305"/>
      <c r="M305" s="44"/>
    </row>
  </sheetData>
  <mergeCells count="72">
    <mergeCell ref="C22:L22"/>
    <mergeCell ref="B32:B34"/>
    <mergeCell ref="C24:L24"/>
    <mergeCell ref="C25:L25"/>
    <mergeCell ref="C28:L28"/>
    <mergeCell ref="B30:M30"/>
    <mergeCell ref="B31:M31"/>
    <mergeCell ref="B25:B27"/>
    <mergeCell ref="C26:L26"/>
    <mergeCell ref="B1:M1"/>
    <mergeCell ref="B2:M2"/>
    <mergeCell ref="B4:M4"/>
    <mergeCell ref="B20:M20"/>
    <mergeCell ref="C21:L21"/>
    <mergeCell ref="K43:K44"/>
    <mergeCell ref="L43:L44"/>
    <mergeCell ref="C35:L35"/>
    <mergeCell ref="M32:M34"/>
    <mergeCell ref="C23:L23"/>
    <mergeCell ref="C38:L38"/>
    <mergeCell ref="C39:L39"/>
    <mergeCell ref="D42:I42"/>
    <mergeCell ref="C40:L40"/>
    <mergeCell ref="J41:J42"/>
    <mergeCell ref="J53:J54"/>
    <mergeCell ref="K53:K54"/>
    <mergeCell ref="L53:L54"/>
    <mergeCell ref="C27:L27"/>
    <mergeCell ref="C32:C34"/>
    <mergeCell ref="D32:L32"/>
    <mergeCell ref="J51:J52"/>
    <mergeCell ref="K51:K52"/>
    <mergeCell ref="L51:L52"/>
    <mergeCell ref="D33:I33"/>
    <mergeCell ref="J33:J34"/>
    <mergeCell ref="K33:K34"/>
    <mergeCell ref="L33:L34"/>
    <mergeCell ref="D34:I34"/>
    <mergeCell ref="D43:I44"/>
    <mergeCell ref="J43:J44"/>
    <mergeCell ref="J45:J46"/>
    <mergeCell ref="K45:K46"/>
    <mergeCell ref="L45:L46"/>
    <mergeCell ref="J62:M62"/>
    <mergeCell ref="J63:M63"/>
    <mergeCell ref="B55:L55"/>
    <mergeCell ref="J56:M56"/>
    <mergeCell ref="D49:I50"/>
    <mergeCell ref="J49:J50"/>
    <mergeCell ref="K49:K50"/>
    <mergeCell ref="L49:L50"/>
    <mergeCell ref="M49:M50"/>
    <mergeCell ref="J57:M57"/>
    <mergeCell ref="M51:M52"/>
    <mergeCell ref="D51:I52"/>
    <mergeCell ref="D53:I53"/>
    <mergeCell ref="M53:M54"/>
    <mergeCell ref="D54:I54"/>
    <mergeCell ref="C36:L36"/>
    <mergeCell ref="M41:M42"/>
    <mergeCell ref="M45:M46"/>
    <mergeCell ref="M43:M44"/>
    <mergeCell ref="D47:I48"/>
    <mergeCell ref="J47:J48"/>
    <mergeCell ref="K47:K48"/>
    <mergeCell ref="L47:L48"/>
    <mergeCell ref="M47:M48"/>
    <mergeCell ref="D45:I46"/>
    <mergeCell ref="K41:K42"/>
    <mergeCell ref="L41:L42"/>
    <mergeCell ref="D41:I41"/>
    <mergeCell ref="C37:L37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4"/>
  <sheetViews>
    <sheetView tabSelected="1" view="pageBreakPreview" topLeftCell="A36" zoomScale="85" zoomScaleNormal="100" zoomScaleSheetLayoutView="85" workbookViewId="0">
      <selection activeCell="D44" sqref="D44:I44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  <col min="15" max="15" width="19.42578125" customWidth="1"/>
  </cols>
  <sheetData>
    <row r="1" spans="2:18" x14ac:dyDescent="0.2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2:18" x14ac:dyDescent="0.25">
      <c r="B2" s="178" t="s">
        <v>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2:18" ht="3.75" customHeight="1" x14ac:dyDescent="0.25"/>
    <row r="4" spans="2:18" x14ac:dyDescent="0.25">
      <c r="B4" s="179" t="s">
        <v>258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2:18" ht="5.25" customHeight="1" x14ac:dyDescent="0.25">
      <c r="B5" s="4"/>
      <c r="C5" s="4"/>
      <c r="D5" s="35"/>
      <c r="E5" s="35"/>
      <c r="F5" s="35"/>
      <c r="G5" s="35"/>
      <c r="H5" s="35"/>
      <c r="I5" s="35"/>
      <c r="J5" s="35"/>
      <c r="K5" s="6"/>
      <c r="L5" s="49"/>
      <c r="M5" s="49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172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173</v>
      </c>
      <c r="R16" t="s">
        <v>18</v>
      </c>
    </row>
    <row r="17" spans="2:18" x14ac:dyDescent="0.25">
      <c r="B17" t="s">
        <v>261</v>
      </c>
      <c r="C17" s="52">
        <f>M24</f>
        <v>32640000</v>
      </c>
    </row>
    <row r="18" spans="2:18" x14ac:dyDescent="0.25">
      <c r="B18" t="s">
        <v>262</v>
      </c>
      <c r="C18" s="52">
        <f>C17+(C17*10%)</f>
        <v>35904000</v>
      </c>
      <c r="R18" t="s">
        <v>19</v>
      </c>
    </row>
    <row r="19" spans="2:18" ht="5.25" customHeight="1" x14ac:dyDescent="0.25"/>
    <row r="20" spans="2:18" x14ac:dyDescent="0.25">
      <c r="B20" s="182" t="s">
        <v>20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2:18" x14ac:dyDescent="0.25">
      <c r="B21" s="8" t="s">
        <v>21</v>
      </c>
      <c r="C21" s="179" t="s">
        <v>22</v>
      </c>
      <c r="D21" s="180"/>
      <c r="E21" s="180"/>
      <c r="F21" s="180"/>
      <c r="G21" s="180"/>
      <c r="H21" s="180"/>
      <c r="I21" s="180"/>
      <c r="J21" s="180"/>
      <c r="K21" s="180"/>
      <c r="L21" s="181"/>
      <c r="M21" s="48" t="s">
        <v>23</v>
      </c>
      <c r="Q21">
        <v>33</v>
      </c>
    </row>
    <row r="22" spans="2:18" x14ac:dyDescent="0.25">
      <c r="B22" s="10" t="s">
        <v>24</v>
      </c>
      <c r="C22" s="174" t="str">
        <f>'05'!C22:L22</f>
        <v>Persentase ketercapaian penunjang urusan pemerintahan daerah provinsi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f>'05'!M22</f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M33</f>
        <v>32640000</v>
      </c>
    </row>
    <row r="25" spans="2:18" x14ac:dyDescent="0.25">
      <c r="B25" s="99" t="s">
        <v>27</v>
      </c>
      <c r="C25" s="193" t="s">
        <v>278</v>
      </c>
      <c r="D25" s="194"/>
      <c r="E25" s="194"/>
      <c r="F25" s="194"/>
      <c r="G25" s="194"/>
      <c r="H25" s="194"/>
      <c r="I25" s="194"/>
      <c r="J25" s="194"/>
      <c r="K25" s="194"/>
      <c r="L25" s="195"/>
      <c r="M25" s="13" t="s">
        <v>256</v>
      </c>
    </row>
    <row r="26" spans="2:18" ht="14.25" customHeight="1" x14ac:dyDescent="0.25">
      <c r="B26" s="10" t="s">
        <v>28</v>
      </c>
      <c r="C26" s="174" t="str">
        <f>'05'!C28:L28</f>
        <v>Terlaksananya Tertib Administrasi Umum Perangkat Daerah</v>
      </c>
      <c r="D26" s="175"/>
      <c r="E26" s="175"/>
      <c r="F26" s="175"/>
      <c r="G26" s="175"/>
      <c r="H26" s="175"/>
      <c r="I26" s="175"/>
      <c r="J26" s="175"/>
      <c r="K26" s="175"/>
      <c r="L26" s="176"/>
      <c r="M26" s="11" t="str">
        <f>'05'!M28</f>
        <v>12 Bulan</v>
      </c>
    </row>
    <row r="27" spans="2:18" ht="4.5" customHeight="1" x14ac:dyDescent="0.25"/>
    <row r="28" spans="2:18" ht="16.5" customHeight="1" x14ac:dyDescent="0.25">
      <c r="B28" s="182" t="s">
        <v>29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ht="3.75" customHeight="1" x14ac:dyDescent="0.25"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</row>
    <row r="30" spans="2:18" x14ac:dyDescent="0.25">
      <c r="B30" s="183" t="s">
        <v>30</v>
      </c>
      <c r="C30" s="183" t="s">
        <v>31</v>
      </c>
      <c r="D30" s="186" t="s">
        <v>32</v>
      </c>
      <c r="E30" s="187"/>
      <c r="F30" s="187"/>
      <c r="G30" s="187"/>
      <c r="H30" s="187"/>
      <c r="I30" s="187"/>
      <c r="J30" s="187"/>
      <c r="K30" s="187"/>
      <c r="L30" s="188"/>
      <c r="M30" s="189" t="s">
        <v>33</v>
      </c>
    </row>
    <row r="31" spans="2:18" x14ac:dyDescent="0.25">
      <c r="B31" s="184"/>
      <c r="C31" s="184"/>
      <c r="D31" s="192" t="s">
        <v>34</v>
      </c>
      <c r="E31" s="192"/>
      <c r="F31" s="192"/>
      <c r="G31" s="192"/>
      <c r="H31" s="192"/>
      <c r="I31" s="192"/>
      <c r="J31" s="183" t="s">
        <v>35</v>
      </c>
      <c r="K31" s="200" t="s">
        <v>36</v>
      </c>
      <c r="L31" s="183" t="s">
        <v>37</v>
      </c>
      <c r="M31" s="190"/>
    </row>
    <row r="32" spans="2:18" ht="30" customHeight="1" x14ac:dyDescent="0.25">
      <c r="B32" s="185"/>
      <c r="C32" s="185"/>
      <c r="D32" s="202" t="s">
        <v>38</v>
      </c>
      <c r="E32" s="203"/>
      <c r="F32" s="203"/>
      <c r="G32" s="203"/>
      <c r="H32" s="203"/>
      <c r="I32" s="204"/>
      <c r="J32" s="185"/>
      <c r="K32" s="201"/>
      <c r="L32" s="185"/>
      <c r="M32" s="191"/>
    </row>
    <row r="33" spans="2:15" x14ac:dyDescent="0.25">
      <c r="B33" s="19">
        <v>5</v>
      </c>
      <c r="C33" s="197" t="s">
        <v>39</v>
      </c>
      <c r="D33" s="198"/>
      <c r="E33" s="198"/>
      <c r="F33" s="198"/>
      <c r="G33" s="198"/>
      <c r="H33" s="198"/>
      <c r="I33" s="198"/>
      <c r="J33" s="198"/>
      <c r="K33" s="198"/>
      <c r="L33" s="199"/>
      <c r="M33" s="15">
        <f>SUM(M34,M57)</f>
        <v>32640000</v>
      </c>
      <c r="N33">
        <v>32640000</v>
      </c>
      <c r="O33" s="50">
        <f>M33-N33</f>
        <v>0</v>
      </c>
    </row>
    <row r="34" spans="2:15" x14ac:dyDescent="0.25">
      <c r="B34" s="16" t="s">
        <v>40</v>
      </c>
      <c r="C34" s="197" t="s">
        <v>41</v>
      </c>
      <c r="D34" s="198"/>
      <c r="E34" s="198"/>
      <c r="F34" s="198"/>
      <c r="G34" s="198"/>
      <c r="H34" s="198"/>
      <c r="I34" s="198"/>
      <c r="J34" s="198"/>
      <c r="K34" s="198"/>
      <c r="L34" s="199"/>
      <c r="M34" s="17">
        <f>SUM(M35)</f>
        <v>29640000</v>
      </c>
    </row>
    <row r="35" spans="2:15" x14ac:dyDescent="0.25">
      <c r="B35" s="18" t="s">
        <v>42</v>
      </c>
      <c r="C35" s="197" t="s">
        <v>43</v>
      </c>
      <c r="D35" s="198"/>
      <c r="E35" s="198"/>
      <c r="F35" s="198"/>
      <c r="G35" s="198"/>
      <c r="H35" s="198"/>
      <c r="I35" s="198"/>
      <c r="J35" s="198"/>
      <c r="K35" s="198"/>
      <c r="L35" s="199"/>
      <c r="M35" s="17">
        <f>SUM(M36)</f>
        <v>29640000</v>
      </c>
    </row>
    <row r="36" spans="2:15" x14ac:dyDescent="0.25">
      <c r="B36" s="18" t="s">
        <v>174</v>
      </c>
      <c r="C36" s="197" t="s">
        <v>177</v>
      </c>
      <c r="D36" s="198"/>
      <c r="E36" s="198"/>
      <c r="F36" s="198"/>
      <c r="G36" s="198"/>
      <c r="H36" s="198"/>
      <c r="I36" s="198"/>
      <c r="J36" s="198"/>
      <c r="K36" s="198"/>
      <c r="L36" s="199"/>
      <c r="M36" s="17">
        <f>SUM(M37)</f>
        <v>29640000</v>
      </c>
    </row>
    <row r="37" spans="2:15" x14ac:dyDescent="0.25">
      <c r="B37" s="18" t="s">
        <v>175</v>
      </c>
      <c r="C37" s="197" t="s">
        <v>178</v>
      </c>
      <c r="D37" s="198"/>
      <c r="E37" s="198"/>
      <c r="F37" s="198"/>
      <c r="G37" s="198"/>
      <c r="H37" s="198"/>
      <c r="I37" s="198"/>
      <c r="J37" s="198"/>
      <c r="K37" s="198"/>
      <c r="L37" s="199"/>
      <c r="M37" s="17">
        <f>SUM(M38)</f>
        <v>29640000</v>
      </c>
    </row>
    <row r="38" spans="2:15" s="22" customFormat="1" x14ac:dyDescent="0.25">
      <c r="B38" s="16" t="s">
        <v>176</v>
      </c>
      <c r="C38" s="197" t="s">
        <v>179</v>
      </c>
      <c r="D38" s="198"/>
      <c r="E38" s="198"/>
      <c r="F38" s="198"/>
      <c r="G38" s="198"/>
      <c r="H38" s="198"/>
      <c r="I38" s="198"/>
      <c r="J38" s="198"/>
      <c r="K38" s="198"/>
      <c r="L38" s="199"/>
      <c r="M38" s="17">
        <f>SUM(M41:M56)</f>
        <v>29640000</v>
      </c>
    </row>
    <row r="39" spans="2:15" s="22" customFormat="1" x14ac:dyDescent="0.25">
      <c r="B39" s="16"/>
      <c r="C39" s="197" t="s">
        <v>50</v>
      </c>
      <c r="D39" s="198"/>
      <c r="E39" s="198"/>
      <c r="F39" s="198"/>
      <c r="G39" s="198"/>
      <c r="H39" s="198"/>
      <c r="I39" s="198"/>
      <c r="J39" s="198"/>
      <c r="K39" s="198"/>
      <c r="L39" s="199"/>
      <c r="M39" s="17"/>
      <c r="N39" s="22">
        <f>(19*12)+18</f>
        <v>246</v>
      </c>
    </row>
    <row r="40" spans="2:15" s="22" customFormat="1" x14ac:dyDescent="0.25">
      <c r="B40" s="16"/>
      <c r="C40" s="197" t="s">
        <v>51</v>
      </c>
      <c r="D40" s="198"/>
      <c r="E40" s="198"/>
      <c r="F40" s="198"/>
      <c r="G40" s="198"/>
      <c r="H40" s="198"/>
      <c r="I40" s="198"/>
      <c r="J40" s="198"/>
      <c r="K40" s="198"/>
      <c r="L40" s="198"/>
      <c r="M40" s="199"/>
      <c r="O40" s="86">
        <v>1.0576923076923099</v>
      </c>
    </row>
    <row r="41" spans="2:15" x14ac:dyDescent="0.25">
      <c r="B41" s="20"/>
      <c r="C41" s="10" t="s">
        <v>182</v>
      </c>
      <c r="D41" s="211">
        <v>1</v>
      </c>
      <c r="E41" s="192" t="s">
        <v>180</v>
      </c>
      <c r="F41" s="211"/>
      <c r="G41" s="211">
        <v>12</v>
      </c>
      <c r="H41" s="192" t="s">
        <v>181</v>
      </c>
      <c r="I41" s="211"/>
      <c r="J41" s="192" t="s">
        <v>181</v>
      </c>
      <c r="K41" s="212">
        <v>90000</v>
      </c>
      <c r="L41" s="211">
        <v>0</v>
      </c>
      <c r="M41" s="213">
        <f>SUM(D41*G41*K41)</f>
        <v>1080000</v>
      </c>
      <c r="N41" s="21"/>
      <c r="O41" s="21"/>
    </row>
    <row r="42" spans="2:15" x14ac:dyDescent="0.25">
      <c r="B42" s="20"/>
      <c r="C42" s="10" t="s">
        <v>183</v>
      </c>
      <c r="D42" s="211"/>
      <c r="E42" s="211"/>
      <c r="F42" s="211"/>
      <c r="G42" s="211"/>
      <c r="H42" s="211"/>
      <c r="I42" s="211"/>
      <c r="J42" s="211"/>
      <c r="K42" s="212"/>
      <c r="L42" s="211"/>
      <c r="M42" s="213"/>
      <c r="N42" s="21"/>
      <c r="O42" s="21"/>
    </row>
    <row r="43" spans="2:15" x14ac:dyDescent="0.25">
      <c r="B43" s="20"/>
      <c r="C43" s="10" t="s">
        <v>182</v>
      </c>
      <c r="D43" s="84">
        <v>2</v>
      </c>
      <c r="E43" s="85" t="s">
        <v>180</v>
      </c>
      <c r="F43" s="84"/>
      <c r="G43" s="84">
        <v>12</v>
      </c>
      <c r="H43" s="85" t="s">
        <v>181</v>
      </c>
      <c r="I43" s="84"/>
      <c r="J43" s="192" t="s">
        <v>181</v>
      </c>
      <c r="K43" s="212">
        <v>130000</v>
      </c>
      <c r="L43" s="211">
        <v>0</v>
      </c>
      <c r="M43" s="213">
        <f>SUM(D43*G43*K43)*D44</f>
        <v>3300000</v>
      </c>
      <c r="N43" s="21"/>
      <c r="O43" s="21"/>
    </row>
    <row r="44" spans="2:15" x14ac:dyDescent="0.25">
      <c r="B44" s="20"/>
      <c r="C44" s="10" t="s">
        <v>257</v>
      </c>
      <c r="D44" s="336">
        <f>(3120000+180000)/K43/G43/D43</f>
        <v>1.0576923076923077</v>
      </c>
      <c r="E44" s="337"/>
      <c r="F44" s="337"/>
      <c r="G44" s="337"/>
      <c r="H44" s="337"/>
      <c r="I44" s="338"/>
      <c r="J44" s="211"/>
      <c r="K44" s="212"/>
      <c r="L44" s="211"/>
      <c r="M44" s="213"/>
      <c r="N44" s="21"/>
      <c r="O44" s="21"/>
    </row>
    <row r="45" spans="2:15" x14ac:dyDescent="0.25">
      <c r="B45" s="20"/>
      <c r="C45" s="10" t="s">
        <v>182</v>
      </c>
      <c r="D45" s="211">
        <v>4</v>
      </c>
      <c r="E45" s="192" t="s">
        <v>180</v>
      </c>
      <c r="F45" s="211"/>
      <c r="G45" s="211">
        <v>12</v>
      </c>
      <c r="H45" s="192" t="s">
        <v>181</v>
      </c>
      <c r="I45" s="211"/>
      <c r="J45" s="192" t="s">
        <v>181</v>
      </c>
      <c r="K45" s="212">
        <v>120000</v>
      </c>
      <c r="L45" s="211">
        <v>0</v>
      </c>
      <c r="M45" s="213">
        <f t="shared" ref="M45" si="0">SUM(D45*G45*K45)</f>
        <v>5760000</v>
      </c>
      <c r="N45" s="21"/>
      <c r="O45" s="21"/>
    </row>
    <row r="46" spans="2:15" x14ac:dyDescent="0.25">
      <c r="B46" s="20"/>
      <c r="C46" s="10" t="s">
        <v>184</v>
      </c>
      <c r="D46" s="211"/>
      <c r="E46" s="211"/>
      <c r="F46" s="211"/>
      <c r="G46" s="211"/>
      <c r="H46" s="211"/>
      <c r="I46" s="211"/>
      <c r="J46" s="211"/>
      <c r="K46" s="212"/>
      <c r="L46" s="211"/>
      <c r="M46" s="213"/>
      <c r="N46" s="21"/>
      <c r="O46" s="21"/>
    </row>
    <row r="47" spans="2:15" x14ac:dyDescent="0.25">
      <c r="B47" s="20"/>
      <c r="C47" s="10" t="s">
        <v>182</v>
      </c>
      <c r="D47" s="214">
        <v>12</v>
      </c>
      <c r="E47" s="215"/>
      <c r="F47" s="215"/>
      <c r="G47" s="215"/>
      <c r="H47" s="215"/>
      <c r="I47" s="216"/>
      <c r="J47" s="192" t="s">
        <v>181</v>
      </c>
      <c r="K47" s="212">
        <v>225000</v>
      </c>
      <c r="L47" s="211">
        <v>0</v>
      </c>
      <c r="M47" s="213">
        <f>D47*K47</f>
        <v>2700000</v>
      </c>
      <c r="N47" s="21"/>
      <c r="O47" s="21"/>
    </row>
    <row r="48" spans="2:15" x14ac:dyDescent="0.25">
      <c r="B48" s="20"/>
      <c r="C48" s="10" t="s">
        <v>185</v>
      </c>
      <c r="D48" s="217"/>
      <c r="E48" s="218"/>
      <c r="F48" s="218"/>
      <c r="G48" s="218"/>
      <c r="H48" s="218"/>
      <c r="I48" s="219"/>
      <c r="J48" s="211"/>
      <c r="K48" s="212"/>
      <c r="L48" s="211"/>
      <c r="M48" s="213"/>
      <c r="N48" s="21"/>
      <c r="O48" s="21"/>
    </row>
    <row r="49" spans="2:15" x14ac:dyDescent="0.25">
      <c r="B49" s="20"/>
      <c r="C49" s="10" t="s">
        <v>182</v>
      </c>
      <c r="D49" s="211">
        <v>9</v>
      </c>
      <c r="E49" s="192" t="s">
        <v>180</v>
      </c>
      <c r="F49" s="211"/>
      <c r="G49" s="211">
        <v>12</v>
      </c>
      <c r="H49" s="192" t="s">
        <v>181</v>
      </c>
      <c r="I49" s="211"/>
      <c r="J49" s="192" t="s">
        <v>181</v>
      </c>
      <c r="K49" s="212">
        <v>120000</v>
      </c>
      <c r="L49" s="232">
        <v>0</v>
      </c>
      <c r="M49" s="213">
        <f t="shared" ref="M49" si="1">SUM(D49*G49*K49)</f>
        <v>12960000</v>
      </c>
      <c r="N49" s="21"/>
      <c r="O49" s="21"/>
    </row>
    <row r="50" spans="2:15" x14ac:dyDescent="0.25">
      <c r="B50" s="20"/>
      <c r="C50" s="10" t="s">
        <v>186</v>
      </c>
      <c r="D50" s="211"/>
      <c r="E50" s="211"/>
      <c r="F50" s="211"/>
      <c r="G50" s="211"/>
      <c r="H50" s="211"/>
      <c r="I50" s="211"/>
      <c r="J50" s="211"/>
      <c r="K50" s="212"/>
      <c r="L50" s="233"/>
      <c r="M50" s="213"/>
      <c r="N50" s="21"/>
      <c r="O50" s="21"/>
    </row>
    <row r="51" spans="2:15" x14ac:dyDescent="0.25">
      <c r="B51" s="20"/>
      <c r="C51" s="10" t="s">
        <v>182</v>
      </c>
      <c r="D51" s="211">
        <v>2</v>
      </c>
      <c r="E51" s="192" t="s">
        <v>180</v>
      </c>
      <c r="F51" s="211"/>
      <c r="G51" s="211">
        <v>12</v>
      </c>
      <c r="H51" s="192" t="s">
        <v>181</v>
      </c>
      <c r="I51" s="211"/>
      <c r="J51" s="192" t="s">
        <v>181</v>
      </c>
      <c r="K51" s="212">
        <v>100000</v>
      </c>
      <c r="L51" s="211">
        <v>0</v>
      </c>
      <c r="M51" s="213">
        <f t="shared" ref="M51" si="2">SUM(D51*G51*K51)</f>
        <v>2400000</v>
      </c>
      <c r="N51" s="21"/>
      <c r="O51" s="21"/>
    </row>
    <row r="52" spans="2:15" x14ac:dyDescent="0.25">
      <c r="B52" s="20"/>
      <c r="C52" s="10" t="s">
        <v>187</v>
      </c>
      <c r="D52" s="211"/>
      <c r="E52" s="211"/>
      <c r="F52" s="211"/>
      <c r="G52" s="211"/>
      <c r="H52" s="211"/>
      <c r="I52" s="211"/>
      <c r="J52" s="211"/>
      <c r="K52" s="212"/>
      <c r="L52" s="211"/>
      <c r="M52" s="213"/>
      <c r="N52" s="21"/>
      <c r="O52" s="21"/>
    </row>
    <row r="53" spans="2:15" x14ac:dyDescent="0.25">
      <c r="B53" s="20"/>
      <c r="C53" s="10" t="s">
        <v>182</v>
      </c>
      <c r="D53" s="211">
        <v>1</v>
      </c>
      <c r="E53" s="192" t="s">
        <v>180</v>
      </c>
      <c r="F53" s="211"/>
      <c r="G53" s="211">
        <v>12</v>
      </c>
      <c r="H53" s="192" t="s">
        <v>181</v>
      </c>
      <c r="I53" s="211"/>
      <c r="J53" s="192" t="s">
        <v>181</v>
      </c>
      <c r="K53" s="212">
        <v>120000</v>
      </c>
      <c r="L53" s="211">
        <v>0</v>
      </c>
      <c r="M53" s="213">
        <f t="shared" ref="M53" si="3">SUM(D53*G53*K53)</f>
        <v>1440000</v>
      </c>
      <c r="N53" s="21"/>
      <c r="O53" s="21"/>
    </row>
    <row r="54" spans="2:15" x14ac:dyDescent="0.25">
      <c r="B54" s="20"/>
      <c r="C54" s="10" t="s">
        <v>188</v>
      </c>
      <c r="D54" s="211"/>
      <c r="E54" s="211"/>
      <c r="F54" s="211"/>
      <c r="G54" s="211"/>
      <c r="H54" s="211"/>
      <c r="I54" s="211"/>
      <c r="J54" s="211"/>
      <c r="K54" s="212"/>
      <c r="L54" s="211"/>
      <c r="M54" s="213"/>
      <c r="N54" s="21"/>
      <c r="O54" s="21"/>
    </row>
    <row r="55" spans="2:15" x14ac:dyDescent="0.25">
      <c r="B55" s="20"/>
      <c r="C55" s="10" t="s">
        <v>182</v>
      </c>
      <c r="D55" s="214">
        <v>0</v>
      </c>
      <c r="E55" s="215"/>
      <c r="F55" s="215"/>
      <c r="G55" s="215"/>
      <c r="H55" s="215"/>
      <c r="I55" s="216"/>
      <c r="J55" s="183" t="s">
        <v>181</v>
      </c>
      <c r="K55" s="200">
        <v>30000</v>
      </c>
      <c r="L55" s="232">
        <v>0</v>
      </c>
      <c r="M55" s="334">
        <f>D55*K55</f>
        <v>0</v>
      </c>
      <c r="N55" s="21"/>
      <c r="O55" s="21"/>
    </row>
    <row r="56" spans="2:15" x14ac:dyDescent="0.25">
      <c r="B56" s="20"/>
      <c r="C56" s="10" t="s">
        <v>189</v>
      </c>
      <c r="D56" s="217"/>
      <c r="E56" s="218"/>
      <c r="F56" s="218"/>
      <c r="G56" s="218"/>
      <c r="H56" s="218"/>
      <c r="I56" s="219"/>
      <c r="J56" s="185"/>
      <c r="K56" s="201"/>
      <c r="L56" s="233"/>
      <c r="M56" s="335"/>
      <c r="N56" s="21"/>
      <c r="O56" s="21"/>
    </row>
    <row r="57" spans="2:15" x14ac:dyDescent="0.25">
      <c r="B57" s="16" t="s">
        <v>40</v>
      </c>
      <c r="C57" s="197" t="s">
        <v>190</v>
      </c>
      <c r="D57" s="198"/>
      <c r="E57" s="198"/>
      <c r="F57" s="198"/>
      <c r="G57" s="198"/>
      <c r="H57" s="198"/>
      <c r="I57" s="198"/>
      <c r="J57" s="198"/>
      <c r="K57" s="198"/>
      <c r="L57" s="199"/>
      <c r="M57" s="17">
        <f>SUM(M58)</f>
        <v>3000000</v>
      </c>
    </row>
    <row r="58" spans="2:15" x14ac:dyDescent="0.25">
      <c r="B58" s="18" t="s">
        <v>42</v>
      </c>
      <c r="C58" s="197" t="s">
        <v>191</v>
      </c>
      <c r="D58" s="198"/>
      <c r="E58" s="198"/>
      <c r="F58" s="198"/>
      <c r="G58" s="198"/>
      <c r="H58" s="198"/>
      <c r="I58" s="198"/>
      <c r="J58" s="198"/>
      <c r="K58" s="198"/>
      <c r="L58" s="199"/>
      <c r="M58" s="17">
        <f>SUM(M59)</f>
        <v>3000000</v>
      </c>
    </row>
    <row r="59" spans="2:15" x14ac:dyDescent="0.25">
      <c r="B59" s="18" t="s">
        <v>174</v>
      </c>
      <c r="C59" s="197" t="s">
        <v>192</v>
      </c>
      <c r="D59" s="198"/>
      <c r="E59" s="198"/>
      <c r="F59" s="198"/>
      <c r="G59" s="198"/>
      <c r="H59" s="198"/>
      <c r="I59" s="198"/>
      <c r="J59" s="198"/>
      <c r="K59" s="198"/>
      <c r="L59" s="199"/>
      <c r="M59" s="17">
        <f>SUM(M60)</f>
        <v>3000000</v>
      </c>
    </row>
    <row r="60" spans="2:15" x14ac:dyDescent="0.25">
      <c r="B60" s="18" t="s">
        <v>175</v>
      </c>
      <c r="C60" s="197" t="s">
        <v>193</v>
      </c>
      <c r="D60" s="198"/>
      <c r="E60" s="198"/>
      <c r="F60" s="198"/>
      <c r="G60" s="198"/>
      <c r="H60" s="198"/>
      <c r="I60" s="198"/>
      <c r="J60" s="198"/>
      <c r="K60" s="198"/>
      <c r="L60" s="199"/>
      <c r="M60" s="17">
        <f>SUM(M61)</f>
        <v>3000000</v>
      </c>
    </row>
    <row r="61" spans="2:15" s="22" customFormat="1" x14ac:dyDescent="0.25">
      <c r="B61" s="16" t="s">
        <v>73</v>
      </c>
      <c r="C61" s="197" t="s">
        <v>194</v>
      </c>
      <c r="D61" s="198"/>
      <c r="E61" s="198"/>
      <c r="F61" s="198"/>
      <c r="G61" s="198"/>
      <c r="H61" s="198"/>
      <c r="I61" s="198"/>
      <c r="J61" s="198"/>
      <c r="K61" s="198"/>
      <c r="L61" s="199"/>
      <c r="M61" s="17">
        <f>SUM(M62:M63)</f>
        <v>3000000</v>
      </c>
    </row>
    <row r="62" spans="2:15" x14ac:dyDescent="0.25">
      <c r="B62" s="20"/>
      <c r="C62" s="10" t="s">
        <v>194</v>
      </c>
      <c r="D62" s="214">
        <v>1</v>
      </c>
      <c r="E62" s="215"/>
      <c r="F62" s="215"/>
      <c r="G62" s="215"/>
      <c r="H62" s="215"/>
      <c r="I62" s="216"/>
      <c r="J62" s="192" t="s">
        <v>243</v>
      </c>
      <c r="K62" s="212">
        <v>3000000</v>
      </c>
      <c r="L62" s="211">
        <v>0</v>
      </c>
      <c r="M62" s="213">
        <f>D62*K62</f>
        <v>3000000</v>
      </c>
      <c r="N62" s="21"/>
      <c r="O62" s="21"/>
    </row>
    <row r="63" spans="2:15" x14ac:dyDescent="0.25">
      <c r="B63" s="20"/>
      <c r="C63" s="10" t="s">
        <v>189</v>
      </c>
      <c r="D63" s="217"/>
      <c r="E63" s="218"/>
      <c r="F63" s="218"/>
      <c r="G63" s="218"/>
      <c r="H63" s="218"/>
      <c r="I63" s="219"/>
      <c r="J63" s="211"/>
      <c r="K63" s="212"/>
      <c r="L63" s="211"/>
      <c r="M63" s="213"/>
      <c r="N63" s="21"/>
      <c r="O63" s="21"/>
    </row>
    <row r="64" spans="2:15" s="22" customFormat="1" x14ac:dyDescent="0.25">
      <c r="B64" s="223" t="s">
        <v>98</v>
      </c>
      <c r="C64" s="223"/>
      <c r="D64" s="223"/>
      <c r="E64" s="223"/>
      <c r="F64" s="223"/>
      <c r="G64" s="223"/>
      <c r="H64" s="223"/>
      <c r="I64" s="223"/>
      <c r="J64" s="223"/>
      <c r="K64" s="223"/>
      <c r="L64" s="223"/>
      <c r="M64" s="17">
        <f>SUM(M34,M57)</f>
        <v>32640000</v>
      </c>
    </row>
    <row r="65" spans="2:13" x14ac:dyDescent="0.25">
      <c r="B65" s="27"/>
      <c r="C65" s="28"/>
      <c r="D65" s="29"/>
      <c r="E65" s="29"/>
      <c r="F65" s="29"/>
      <c r="G65" s="29"/>
      <c r="H65" s="29"/>
      <c r="I65" s="30"/>
      <c r="J65" s="224" t="str">
        <f>'01'!J58:M58</f>
        <v>Provinsi Sumatera Barat,………………………………..</v>
      </c>
      <c r="K65" s="225"/>
      <c r="L65" s="225"/>
      <c r="M65" s="226"/>
    </row>
    <row r="66" spans="2:13" x14ac:dyDescent="0.25">
      <c r="B66" s="31"/>
      <c r="C66" s="32"/>
      <c r="D66" s="33"/>
      <c r="E66" s="33"/>
      <c r="F66" s="33"/>
      <c r="G66" s="33"/>
      <c r="H66" s="33"/>
      <c r="I66" s="34"/>
      <c r="J66" s="227" t="str">
        <f>'01'!J59:M59</f>
        <v>Plt. Inspektur Daerah Provinsi</v>
      </c>
      <c r="K66" s="228"/>
      <c r="L66" s="228"/>
      <c r="M66" s="229"/>
    </row>
    <row r="67" spans="2:13" x14ac:dyDescent="0.25">
      <c r="B67" s="31"/>
      <c r="C67" s="32"/>
      <c r="D67" s="33"/>
      <c r="E67" s="33"/>
      <c r="F67" s="33"/>
      <c r="G67" s="33"/>
      <c r="H67" s="33"/>
      <c r="I67" s="34"/>
      <c r="J67" s="36"/>
      <c r="K67" s="37"/>
      <c r="L67" s="33"/>
      <c r="M67" s="38"/>
    </row>
    <row r="68" spans="2:13" x14ac:dyDescent="0.25">
      <c r="B68" s="31"/>
      <c r="C68" s="32"/>
      <c r="D68" s="33"/>
      <c r="E68" s="33"/>
      <c r="F68" s="33"/>
      <c r="G68" s="33"/>
      <c r="H68" s="33"/>
      <c r="I68" s="34"/>
      <c r="J68" s="36"/>
      <c r="K68" s="37"/>
      <c r="L68" s="33"/>
      <c r="M68" s="38"/>
    </row>
    <row r="69" spans="2:13" x14ac:dyDescent="0.25">
      <c r="B69" s="31"/>
      <c r="C69" s="32"/>
      <c r="D69" s="33"/>
      <c r="E69" s="33"/>
      <c r="F69" s="33"/>
      <c r="G69" s="33"/>
      <c r="H69" s="33"/>
      <c r="I69" s="34"/>
      <c r="J69" s="36"/>
      <c r="K69" s="37"/>
      <c r="L69" s="33"/>
      <c r="M69" s="38"/>
    </row>
    <row r="70" spans="2:13" x14ac:dyDescent="0.25">
      <c r="B70" s="31"/>
      <c r="C70" s="32"/>
      <c r="D70" s="33"/>
      <c r="E70" s="33"/>
      <c r="F70" s="33"/>
      <c r="G70" s="33"/>
      <c r="H70" s="33"/>
      <c r="I70" s="34"/>
      <c r="J70" s="36"/>
      <c r="K70" s="37"/>
      <c r="L70" s="33"/>
      <c r="M70" s="38"/>
    </row>
    <row r="71" spans="2:13" x14ac:dyDescent="0.25">
      <c r="B71" s="31"/>
      <c r="C71" s="32"/>
      <c r="D71" s="33"/>
      <c r="E71" s="33"/>
      <c r="F71" s="33"/>
      <c r="G71" s="33"/>
      <c r="H71" s="33"/>
      <c r="I71" s="34"/>
      <c r="J71" s="227" t="str">
        <f>'01'!J64:M64</f>
        <v>Hj. Betty Vetria, SE, M.Si, CFrA</v>
      </c>
      <c r="K71" s="228"/>
      <c r="L71" s="228"/>
      <c r="M71" s="229"/>
    </row>
    <row r="72" spans="2:13" x14ac:dyDescent="0.25">
      <c r="B72" s="39"/>
      <c r="C72" s="40"/>
      <c r="D72" s="41"/>
      <c r="E72" s="41"/>
      <c r="F72" s="41"/>
      <c r="G72" s="41"/>
      <c r="H72" s="41"/>
      <c r="I72" s="42"/>
      <c r="J72" s="220" t="str">
        <f>'01'!J65:M65</f>
        <v>NIP. 19720215 199803 2 003</v>
      </c>
      <c r="K72" s="221"/>
      <c r="L72" s="221"/>
      <c r="M72" s="222"/>
    </row>
    <row r="73" spans="2:13" x14ac:dyDescent="0.25">
      <c r="M73" s="43"/>
    </row>
    <row r="74" spans="2:13" x14ac:dyDescent="0.25">
      <c r="M74" s="43"/>
    </row>
    <row r="75" spans="2:13" x14ac:dyDescent="0.25">
      <c r="M75" s="43"/>
    </row>
    <row r="76" spans="2:13" x14ac:dyDescent="0.25">
      <c r="M76" s="43"/>
    </row>
    <row r="77" spans="2:13" x14ac:dyDescent="0.25">
      <c r="M77" s="43"/>
    </row>
    <row r="78" spans="2:13" x14ac:dyDescent="0.25">
      <c r="M78" s="43"/>
    </row>
    <row r="79" spans="2:13" x14ac:dyDescent="0.25">
      <c r="M79" s="43"/>
    </row>
    <row r="80" spans="2:13" x14ac:dyDescent="0.25">
      <c r="M80" s="43"/>
    </row>
    <row r="81" spans="4:13" x14ac:dyDescent="0.25">
      <c r="M81" s="43"/>
    </row>
    <row r="82" spans="4:13" x14ac:dyDescent="0.25">
      <c r="M82" s="43"/>
    </row>
    <row r="83" spans="4:13" x14ac:dyDescent="0.25">
      <c r="M83" s="43"/>
    </row>
    <row r="84" spans="4:13" x14ac:dyDescent="0.25">
      <c r="M84" s="43"/>
    </row>
    <row r="85" spans="4:13" x14ac:dyDescent="0.25">
      <c r="D85"/>
      <c r="E85"/>
      <c r="F85"/>
      <c r="G85"/>
      <c r="H85"/>
      <c r="I85"/>
      <c r="J85"/>
      <c r="K85"/>
      <c r="M85" s="43"/>
    </row>
    <row r="86" spans="4:13" x14ac:dyDescent="0.25">
      <c r="D86"/>
      <c r="E86"/>
      <c r="F86"/>
      <c r="G86"/>
      <c r="H86"/>
      <c r="I86"/>
      <c r="J86"/>
      <c r="K86"/>
      <c r="M86" s="43"/>
    </row>
    <row r="87" spans="4:13" x14ac:dyDescent="0.25">
      <c r="D87"/>
      <c r="E87"/>
      <c r="F87"/>
      <c r="G87"/>
      <c r="H87"/>
      <c r="I87"/>
      <c r="J87"/>
      <c r="K87"/>
      <c r="M87" s="43"/>
    </row>
    <row r="88" spans="4:13" x14ac:dyDescent="0.25">
      <c r="D88"/>
      <c r="E88"/>
      <c r="F88"/>
      <c r="G88"/>
      <c r="H88"/>
      <c r="I88"/>
      <c r="J88"/>
      <c r="K88"/>
      <c r="M88" s="43"/>
    </row>
    <row r="89" spans="4:13" x14ac:dyDescent="0.25">
      <c r="D89"/>
      <c r="E89"/>
      <c r="F89"/>
      <c r="G89"/>
      <c r="H89"/>
      <c r="I89"/>
      <c r="J89"/>
      <c r="K89"/>
      <c r="M89" s="43"/>
    </row>
    <row r="90" spans="4:13" x14ac:dyDescent="0.25">
      <c r="D90"/>
      <c r="E90"/>
      <c r="F90"/>
      <c r="G90"/>
      <c r="H90"/>
      <c r="I90"/>
      <c r="J90"/>
      <c r="K90"/>
      <c r="M90" s="43"/>
    </row>
    <row r="91" spans="4:13" x14ac:dyDescent="0.25">
      <c r="D91"/>
      <c r="E91"/>
      <c r="F91"/>
      <c r="G91"/>
      <c r="H91"/>
      <c r="I91"/>
      <c r="J91"/>
      <c r="K91"/>
      <c r="M91" s="43"/>
    </row>
    <row r="92" spans="4:13" x14ac:dyDescent="0.25">
      <c r="D92"/>
      <c r="E92"/>
      <c r="F92"/>
      <c r="G92"/>
      <c r="H92"/>
      <c r="I92"/>
      <c r="J92"/>
      <c r="K92"/>
      <c r="M92" s="43"/>
    </row>
    <row r="93" spans="4:13" x14ac:dyDescent="0.25">
      <c r="D93"/>
      <c r="E93"/>
      <c r="F93"/>
      <c r="G93"/>
      <c r="H93"/>
      <c r="I93"/>
      <c r="J93"/>
      <c r="K93"/>
      <c r="M93" s="43"/>
    </row>
    <row r="94" spans="4:13" x14ac:dyDescent="0.25">
      <c r="D94"/>
      <c r="E94"/>
      <c r="F94"/>
      <c r="G94"/>
      <c r="H94"/>
      <c r="I94"/>
      <c r="J94"/>
      <c r="K94"/>
      <c r="M94" s="43"/>
    </row>
    <row r="95" spans="4:13" x14ac:dyDescent="0.25">
      <c r="D95"/>
      <c r="E95"/>
      <c r="F95"/>
      <c r="G95"/>
      <c r="H95"/>
      <c r="I95"/>
      <c r="J95"/>
      <c r="K95"/>
      <c r="M95" s="43"/>
    </row>
    <row r="96" spans="4:13" x14ac:dyDescent="0.25">
      <c r="D96"/>
      <c r="E96"/>
      <c r="F96"/>
      <c r="G96"/>
      <c r="H96"/>
      <c r="I96"/>
      <c r="J96"/>
      <c r="K96"/>
      <c r="M96" s="43"/>
    </row>
    <row r="97" spans="4:13" x14ac:dyDescent="0.25">
      <c r="D97"/>
      <c r="E97"/>
      <c r="F97"/>
      <c r="G97"/>
      <c r="H97"/>
      <c r="I97"/>
      <c r="J97"/>
      <c r="K97"/>
      <c r="M97" s="43"/>
    </row>
    <row r="98" spans="4:13" x14ac:dyDescent="0.25">
      <c r="D98"/>
      <c r="E98"/>
      <c r="F98"/>
      <c r="G98"/>
      <c r="H98"/>
      <c r="I98"/>
      <c r="J98"/>
      <c r="K98"/>
      <c r="M98" s="43"/>
    </row>
    <row r="99" spans="4:13" x14ac:dyDescent="0.25">
      <c r="D99"/>
      <c r="E99"/>
      <c r="F99"/>
      <c r="G99"/>
      <c r="H99"/>
      <c r="I99"/>
      <c r="J99"/>
      <c r="K99"/>
      <c r="M99" s="43"/>
    </row>
    <row r="100" spans="4:13" x14ac:dyDescent="0.25">
      <c r="D100"/>
      <c r="E100"/>
      <c r="F100"/>
      <c r="G100"/>
      <c r="H100"/>
      <c r="I100"/>
      <c r="J100"/>
      <c r="K100"/>
      <c r="M100" s="43"/>
    </row>
    <row r="101" spans="4:13" x14ac:dyDescent="0.25">
      <c r="D101"/>
      <c r="E101"/>
      <c r="F101"/>
      <c r="G101"/>
      <c r="H101"/>
      <c r="I101"/>
      <c r="J101"/>
      <c r="K101"/>
      <c r="M101" s="43"/>
    </row>
    <row r="102" spans="4:13" x14ac:dyDescent="0.25">
      <c r="D102"/>
      <c r="E102"/>
      <c r="F102"/>
      <c r="G102"/>
      <c r="H102"/>
      <c r="I102"/>
      <c r="J102"/>
      <c r="K102"/>
      <c r="M102" s="43"/>
    </row>
    <row r="103" spans="4:13" x14ac:dyDescent="0.25">
      <c r="D103"/>
      <c r="E103"/>
      <c r="F103"/>
      <c r="G103"/>
      <c r="H103"/>
      <c r="I103"/>
      <c r="J103"/>
      <c r="K103"/>
      <c r="M103" s="43"/>
    </row>
    <row r="104" spans="4:13" x14ac:dyDescent="0.25">
      <c r="D104"/>
      <c r="E104"/>
      <c r="F104"/>
      <c r="G104"/>
      <c r="H104"/>
      <c r="I104"/>
      <c r="J104"/>
      <c r="K104"/>
      <c r="M104" s="43"/>
    </row>
    <row r="105" spans="4:13" x14ac:dyDescent="0.25">
      <c r="D105"/>
      <c r="E105"/>
      <c r="F105"/>
      <c r="G105"/>
      <c r="H105"/>
      <c r="I105"/>
      <c r="J105"/>
      <c r="K105"/>
      <c r="M105" s="43"/>
    </row>
    <row r="106" spans="4:13" x14ac:dyDescent="0.25">
      <c r="D106"/>
      <c r="E106"/>
      <c r="F106"/>
      <c r="G106"/>
      <c r="H106"/>
      <c r="I106"/>
      <c r="J106"/>
      <c r="K106"/>
      <c r="M106" s="43"/>
    </row>
    <row r="107" spans="4:13" x14ac:dyDescent="0.25">
      <c r="D107"/>
      <c r="E107"/>
      <c r="F107"/>
      <c r="G107"/>
      <c r="H107"/>
      <c r="I107"/>
      <c r="J107"/>
      <c r="K107"/>
      <c r="M107" s="43"/>
    </row>
    <row r="108" spans="4:13" x14ac:dyDescent="0.25">
      <c r="D108"/>
      <c r="E108"/>
      <c r="F108"/>
      <c r="G108"/>
      <c r="H108"/>
      <c r="I108"/>
      <c r="J108"/>
      <c r="K108"/>
      <c r="M108" s="43"/>
    </row>
    <row r="109" spans="4:13" x14ac:dyDescent="0.25">
      <c r="D109"/>
      <c r="E109"/>
      <c r="F109"/>
      <c r="G109"/>
      <c r="H109"/>
      <c r="I109"/>
      <c r="J109"/>
      <c r="K109"/>
      <c r="M109" s="43"/>
    </row>
    <row r="110" spans="4:13" x14ac:dyDescent="0.25">
      <c r="D110"/>
      <c r="E110"/>
      <c r="F110"/>
      <c r="G110"/>
      <c r="H110"/>
      <c r="I110"/>
      <c r="J110"/>
      <c r="K110"/>
      <c r="M110" s="43"/>
    </row>
    <row r="111" spans="4:13" x14ac:dyDescent="0.25">
      <c r="D111"/>
      <c r="E111"/>
      <c r="F111"/>
      <c r="G111"/>
      <c r="H111"/>
      <c r="I111"/>
      <c r="J111"/>
      <c r="K111"/>
      <c r="M111" s="43"/>
    </row>
    <row r="112" spans="4:13" x14ac:dyDescent="0.25">
      <c r="D112"/>
      <c r="E112"/>
      <c r="F112"/>
      <c r="G112"/>
      <c r="H112"/>
      <c r="I112"/>
      <c r="J112"/>
      <c r="K112"/>
      <c r="M112" s="43"/>
    </row>
    <row r="113" spans="4:13" x14ac:dyDescent="0.25">
      <c r="D113"/>
      <c r="E113"/>
      <c r="F113"/>
      <c r="G113"/>
      <c r="H113"/>
      <c r="I113"/>
      <c r="J113"/>
      <c r="K113"/>
      <c r="M113" s="43"/>
    </row>
    <row r="114" spans="4:13" x14ac:dyDescent="0.25">
      <c r="D114"/>
      <c r="E114"/>
      <c r="F114"/>
      <c r="G114"/>
      <c r="H114"/>
      <c r="I114"/>
      <c r="J114"/>
      <c r="K114"/>
      <c r="M114" s="43"/>
    </row>
    <row r="115" spans="4:13" x14ac:dyDescent="0.25">
      <c r="D115"/>
      <c r="E115"/>
      <c r="F115"/>
      <c r="G115"/>
      <c r="H115"/>
      <c r="I115"/>
      <c r="J115"/>
      <c r="K115"/>
      <c r="M115" s="43"/>
    </row>
    <row r="116" spans="4:13" x14ac:dyDescent="0.25">
      <c r="D116"/>
      <c r="E116"/>
      <c r="F116"/>
      <c r="G116"/>
      <c r="H116"/>
      <c r="I116"/>
      <c r="J116"/>
      <c r="K116"/>
      <c r="M116" s="43"/>
    </row>
    <row r="117" spans="4:13" x14ac:dyDescent="0.25">
      <c r="D117"/>
      <c r="E117"/>
      <c r="F117"/>
      <c r="G117"/>
      <c r="H117"/>
      <c r="I117"/>
      <c r="J117"/>
      <c r="K117"/>
      <c r="M117" s="43"/>
    </row>
    <row r="118" spans="4:13" x14ac:dyDescent="0.25">
      <c r="D118"/>
      <c r="E118"/>
      <c r="F118"/>
      <c r="G118"/>
      <c r="H118"/>
      <c r="I118"/>
      <c r="J118"/>
      <c r="K118"/>
      <c r="M118" s="43"/>
    </row>
    <row r="119" spans="4:13" x14ac:dyDescent="0.25">
      <c r="D119"/>
      <c r="E119"/>
      <c r="F119"/>
      <c r="G119"/>
      <c r="H119"/>
      <c r="I119"/>
      <c r="J119"/>
      <c r="K119"/>
      <c r="M119" s="43"/>
    </row>
    <row r="120" spans="4:13" x14ac:dyDescent="0.25">
      <c r="D120"/>
      <c r="E120"/>
      <c r="F120"/>
      <c r="G120"/>
      <c r="H120"/>
      <c r="I120"/>
      <c r="J120"/>
      <c r="K120"/>
      <c r="M120" s="43"/>
    </row>
    <row r="121" spans="4:13" x14ac:dyDescent="0.25">
      <c r="D121"/>
      <c r="E121"/>
      <c r="F121"/>
      <c r="G121"/>
      <c r="H121"/>
      <c r="I121"/>
      <c r="J121"/>
      <c r="K121"/>
      <c r="M121" s="43"/>
    </row>
    <row r="122" spans="4:13" x14ac:dyDescent="0.25">
      <c r="D122"/>
      <c r="E122"/>
      <c r="F122"/>
      <c r="G122"/>
      <c r="H122"/>
      <c r="I122"/>
      <c r="J122"/>
      <c r="K122"/>
      <c r="M122" s="43"/>
    </row>
    <row r="123" spans="4:13" x14ac:dyDescent="0.25">
      <c r="D123"/>
      <c r="E123"/>
      <c r="F123"/>
      <c r="G123"/>
      <c r="H123"/>
      <c r="I123"/>
      <c r="J123"/>
      <c r="K123"/>
      <c r="M123" s="43"/>
    </row>
    <row r="124" spans="4:13" x14ac:dyDescent="0.25">
      <c r="D124"/>
      <c r="E124"/>
      <c r="F124"/>
      <c r="G124"/>
      <c r="H124"/>
      <c r="I124"/>
      <c r="J124"/>
      <c r="K124"/>
      <c r="M124" s="43"/>
    </row>
    <row r="125" spans="4:13" x14ac:dyDescent="0.25">
      <c r="D125"/>
      <c r="E125"/>
      <c r="F125"/>
      <c r="G125"/>
      <c r="H125"/>
      <c r="I125"/>
      <c r="J125"/>
      <c r="K125"/>
      <c r="M125" s="43"/>
    </row>
    <row r="126" spans="4:13" x14ac:dyDescent="0.25">
      <c r="D126"/>
      <c r="E126"/>
      <c r="F126"/>
      <c r="G126"/>
      <c r="H126"/>
      <c r="I126"/>
      <c r="J126"/>
      <c r="K126"/>
      <c r="M126" s="43"/>
    </row>
    <row r="127" spans="4:13" x14ac:dyDescent="0.25">
      <c r="D127"/>
      <c r="E127"/>
      <c r="F127"/>
      <c r="G127"/>
      <c r="H127"/>
      <c r="I127"/>
      <c r="J127"/>
      <c r="K127"/>
      <c r="M127" s="43"/>
    </row>
    <row r="128" spans="4:13" x14ac:dyDescent="0.25">
      <c r="D128"/>
      <c r="E128"/>
      <c r="F128"/>
      <c r="G128"/>
      <c r="H128"/>
      <c r="I128"/>
      <c r="J128"/>
      <c r="K128"/>
      <c r="M128" s="43"/>
    </row>
    <row r="129" spans="4:13" x14ac:dyDescent="0.25">
      <c r="D129"/>
      <c r="E129"/>
      <c r="F129"/>
      <c r="G129"/>
      <c r="H129"/>
      <c r="I129"/>
      <c r="J129"/>
      <c r="K129"/>
      <c r="M129" s="43"/>
    </row>
    <row r="130" spans="4:13" x14ac:dyDescent="0.25">
      <c r="D130"/>
      <c r="E130"/>
      <c r="F130"/>
      <c r="G130"/>
      <c r="H130"/>
      <c r="I130"/>
      <c r="J130"/>
      <c r="K130"/>
      <c r="M130" s="43"/>
    </row>
    <row r="131" spans="4:13" x14ac:dyDescent="0.25">
      <c r="D131"/>
      <c r="E131"/>
      <c r="F131"/>
      <c r="G131"/>
      <c r="H131"/>
      <c r="I131"/>
      <c r="J131"/>
      <c r="K131"/>
      <c r="M131" s="43"/>
    </row>
    <row r="132" spans="4:13" x14ac:dyDescent="0.25">
      <c r="D132"/>
      <c r="E132"/>
      <c r="F132"/>
      <c r="G132"/>
      <c r="H132"/>
      <c r="I132"/>
      <c r="J132"/>
      <c r="K132"/>
      <c r="M132" s="43"/>
    </row>
    <row r="133" spans="4:13" x14ac:dyDescent="0.25">
      <c r="D133"/>
      <c r="E133"/>
      <c r="F133"/>
      <c r="G133"/>
      <c r="H133"/>
      <c r="I133"/>
      <c r="J133"/>
      <c r="K133"/>
      <c r="M133" s="43"/>
    </row>
    <row r="134" spans="4:13" x14ac:dyDescent="0.25">
      <c r="D134"/>
      <c r="E134"/>
      <c r="F134"/>
      <c r="G134"/>
      <c r="H134"/>
      <c r="I134"/>
      <c r="J134"/>
      <c r="K134"/>
      <c r="M134" s="43"/>
    </row>
    <row r="135" spans="4:13" x14ac:dyDescent="0.25">
      <c r="D135"/>
      <c r="E135"/>
      <c r="F135"/>
      <c r="G135"/>
      <c r="H135"/>
      <c r="I135"/>
      <c r="J135"/>
      <c r="K135"/>
      <c r="M135" s="43"/>
    </row>
    <row r="136" spans="4:13" x14ac:dyDescent="0.25">
      <c r="D136"/>
      <c r="E136"/>
      <c r="F136"/>
      <c r="G136"/>
      <c r="H136"/>
      <c r="I136"/>
      <c r="J136"/>
      <c r="K136"/>
      <c r="M136" s="43"/>
    </row>
    <row r="137" spans="4:13" x14ac:dyDescent="0.25">
      <c r="D137"/>
      <c r="E137"/>
      <c r="F137"/>
      <c r="G137"/>
      <c r="H137"/>
      <c r="I137"/>
      <c r="J137"/>
      <c r="K137"/>
      <c r="M137" s="43"/>
    </row>
    <row r="138" spans="4:13" x14ac:dyDescent="0.25">
      <c r="D138"/>
      <c r="E138"/>
      <c r="F138"/>
      <c r="G138"/>
      <c r="H138"/>
      <c r="I138"/>
      <c r="J138"/>
      <c r="K138"/>
      <c r="M138" s="43"/>
    </row>
    <row r="139" spans="4:13" x14ac:dyDescent="0.25">
      <c r="D139"/>
      <c r="E139"/>
      <c r="F139"/>
      <c r="G139"/>
      <c r="H139"/>
      <c r="I139"/>
      <c r="J139"/>
      <c r="K139"/>
      <c r="M139" s="43"/>
    </row>
    <row r="140" spans="4:13" x14ac:dyDescent="0.25">
      <c r="D140"/>
      <c r="E140"/>
      <c r="F140"/>
      <c r="G140"/>
      <c r="H140"/>
      <c r="I140"/>
      <c r="J140"/>
      <c r="K140"/>
      <c r="M140" s="43"/>
    </row>
    <row r="141" spans="4:13" x14ac:dyDescent="0.25">
      <c r="D141"/>
      <c r="E141"/>
      <c r="F141"/>
      <c r="G141"/>
      <c r="H141"/>
      <c r="I141"/>
      <c r="J141"/>
      <c r="K141"/>
      <c r="M141" s="43"/>
    </row>
    <row r="142" spans="4:13" x14ac:dyDescent="0.25">
      <c r="D142"/>
      <c r="E142"/>
      <c r="F142"/>
      <c r="G142"/>
      <c r="H142"/>
      <c r="I142"/>
      <c r="J142"/>
      <c r="K142"/>
      <c r="M142" s="43"/>
    </row>
    <row r="143" spans="4:13" x14ac:dyDescent="0.25">
      <c r="D143"/>
      <c r="E143"/>
      <c r="F143"/>
      <c r="G143"/>
      <c r="H143"/>
      <c r="I143"/>
      <c r="J143"/>
      <c r="K143"/>
      <c r="M143" s="43"/>
    </row>
    <row r="144" spans="4:13" x14ac:dyDescent="0.25">
      <c r="D144"/>
      <c r="E144"/>
      <c r="F144"/>
      <c r="G144"/>
      <c r="H144"/>
      <c r="I144"/>
      <c r="J144"/>
      <c r="K144"/>
      <c r="M144" s="43"/>
    </row>
    <row r="145" spans="4:13" x14ac:dyDescent="0.25">
      <c r="D145"/>
      <c r="E145"/>
      <c r="F145"/>
      <c r="G145"/>
      <c r="H145"/>
      <c r="I145"/>
      <c r="J145"/>
      <c r="K145"/>
      <c r="M145" s="43"/>
    </row>
    <row r="146" spans="4:13" x14ac:dyDescent="0.25">
      <c r="D146"/>
      <c r="E146"/>
      <c r="F146"/>
      <c r="G146"/>
      <c r="H146"/>
      <c r="I146"/>
      <c r="J146"/>
      <c r="K146"/>
      <c r="M146" s="43"/>
    </row>
    <row r="147" spans="4:13" x14ac:dyDescent="0.25">
      <c r="D147"/>
      <c r="E147"/>
      <c r="F147"/>
      <c r="G147"/>
      <c r="H147"/>
      <c r="I147"/>
      <c r="J147"/>
      <c r="K147"/>
      <c r="M147" s="43"/>
    </row>
    <row r="148" spans="4:13" x14ac:dyDescent="0.25">
      <c r="D148"/>
      <c r="E148"/>
      <c r="F148"/>
      <c r="G148"/>
      <c r="H148"/>
      <c r="I148"/>
      <c r="J148"/>
      <c r="K148"/>
      <c r="M148" s="43"/>
    </row>
    <row r="149" spans="4:13" x14ac:dyDescent="0.25">
      <c r="D149"/>
      <c r="E149"/>
      <c r="F149"/>
      <c r="G149"/>
      <c r="H149"/>
      <c r="I149"/>
      <c r="J149"/>
      <c r="K149"/>
      <c r="M149" s="43"/>
    </row>
    <row r="150" spans="4:13" x14ac:dyDescent="0.25">
      <c r="D150"/>
      <c r="E150"/>
      <c r="F150"/>
      <c r="G150"/>
      <c r="H150"/>
      <c r="I150"/>
      <c r="J150"/>
      <c r="K150"/>
      <c r="M150" s="43"/>
    </row>
    <row r="151" spans="4:13" x14ac:dyDescent="0.25">
      <c r="D151"/>
      <c r="E151"/>
      <c r="F151"/>
      <c r="G151"/>
      <c r="H151"/>
      <c r="I151"/>
      <c r="J151"/>
      <c r="K151"/>
      <c r="M151" s="43"/>
    </row>
    <row r="152" spans="4:13" x14ac:dyDescent="0.25">
      <c r="D152"/>
      <c r="E152"/>
      <c r="F152"/>
      <c r="G152"/>
      <c r="H152"/>
      <c r="I152"/>
      <c r="J152"/>
      <c r="K152"/>
      <c r="M152" s="43"/>
    </row>
    <row r="153" spans="4:13" x14ac:dyDescent="0.25">
      <c r="D153"/>
      <c r="E153"/>
      <c r="F153"/>
      <c r="G153"/>
      <c r="H153"/>
      <c r="I153"/>
      <c r="J153"/>
      <c r="K153"/>
      <c r="M153" s="43"/>
    </row>
    <row r="154" spans="4:13" x14ac:dyDescent="0.25">
      <c r="D154"/>
      <c r="E154"/>
      <c r="F154"/>
      <c r="G154"/>
      <c r="H154"/>
      <c r="I154"/>
      <c r="J154"/>
      <c r="K154"/>
      <c r="M154" s="43"/>
    </row>
    <row r="155" spans="4:13" x14ac:dyDescent="0.25">
      <c r="D155"/>
      <c r="E155"/>
      <c r="F155"/>
      <c r="G155"/>
      <c r="H155"/>
      <c r="I155"/>
      <c r="J155"/>
      <c r="K155"/>
      <c r="M155" s="43"/>
    </row>
    <row r="156" spans="4:13" x14ac:dyDescent="0.25">
      <c r="D156"/>
      <c r="E156"/>
      <c r="F156"/>
      <c r="G156"/>
      <c r="H156"/>
      <c r="I156"/>
      <c r="J156"/>
      <c r="K156"/>
      <c r="M156" s="43"/>
    </row>
    <row r="157" spans="4:13" x14ac:dyDescent="0.25">
      <c r="D157"/>
      <c r="E157"/>
      <c r="F157"/>
      <c r="G157"/>
      <c r="H157"/>
      <c r="I157"/>
      <c r="J157"/>
      <c r="K157"/>
      <c r="M157" s="43"/>
    </row>
    <row r="158" spans="4:13" x14ac:dyDescent="0.25">
      <c r="D158"/>
      <c r="E158"/>
      <c r="F158"/>
      <c r="G158"/>
      <c r="H158"/>
      <c r="I158"/>
      <c r="J158"/>
      <c r="K158"/>
      <c r="M158" s="43"/>
    </row>
    <row r="159" spans="4:13" x14ac:dyDescent="0.25">
      <c r="D159"/>
      <c r="E159"/>
      <c r="F159"/>
      <c r="G159"/>
      <c r="H159"/>
      <c r="I159"/>
      <c r="J159"/>
      <c r="K159"/>
      <c r="M159" s="43"/>
    </row>
    <row r="160" spans="4:13" x14ac:dyDescent="0.25">
      <c r="D160"/>
      <c r="E160"/>
      <c r="F160"/>
      <c r="G160"/>
      <c r="H160"/>
      <c r="I160"/>
      <c r="J160"/>
      <c r="K160"/>
      <c r="M160" s="43"/>
    </row>
    <row r="161" spans="4:13" x14ac:dyDescent="0.25">
      <c r="D161"/>
      <c r="E161"/>
      <c r="F161"/>
      <c r="G161"/>
      <c r="H161"/>
      <c r="I161"/>
      <c r="J161"/>
      <c r="K161"/>
      <c r="M161" s="43"/>
    </row>
    <row r="162" spans="4:13" x14ac:dyDescent="0.25">
      <c r="D162"/>
      <c r="E162"/>
      <c r="F162"/>
      <c r="G162"/>
      <c r="H162"/>
      <c r="I162"/>
      <c r="J162"/>
      <c r="K162"/>
      <c r="M162" s="43"/>
    </row>
    <row r="163" spans="4:13" x14ac:dyDescent="0.25">
      <c r="D163"/>
      <c r="E163"/>
      <c r="F163"/>
      <c r="G163"/>
      <c r="H163"/>
      <c r="I163"/>
      <c r="J163"/>
      <c r="K163"/>
      <c r="M163" s="43"/>
    </row>
    <row r="164" spans="4:13" x14ac:dyDescent="0.25">
      <c r="D164"/>
      <c r="E164"/>
      <c r="F164"/>
      <c r="G164"/>
      <c r="H164"/>
      <c r="I164"/>
      <c r="J164"/>
      <c r="K164"/>
      <c r="M164" s="43"/>
    </row>
    <row r="165" spans="4:13" x14ac:dyDescent="0.25">
      <c r="D165"/>
      <c r="E165"/>
      <c r="F165"/>
      <c r="G165"/>
      <c r="H165"/>
      <c r="I165"/>
      <c r="J165"/>
      <c r="K165"/>
      <c r="M165" s="43"/>
    </row>
    <row r="166" spans="4:13" x14ac:dyDescent="0.25">
      <c r="D166"/>
      <c r="E166"/>
      <c r="F166"/>
      <c r="G166"/>
      <c r="H166"/>
      <c r="I166"/>
      <c r="J166"/>
      <c r="K166"/>
      <c r="M166" s="43"/>
    </row>
    <row r="167" spans="4:13" x14ac:dyDescent="0.25">
      <c r="D167"/>
      <c r="E167"/>
      <c r="F167"/>
      <c r="G167"/>
      <c r="H167"/>
      <c r="I167"/>
      <c r="J167"/>
      <c r="K167"/>
      <c r="M167" s="43"/>
    </row>
    <row r="168" spans="4:13" x14ac:dyDescent="0.25">
      <c r="D168"/>
      <c r="E168"/>
      <c r="F168"/>
      <c r="G168"/>
      <c r="H168"/>
      <c r="I168"/>
      <c r="J168"/>
      <c r="K168"/>
      <c r="M168" s="43"/>
    </row>
    <row r="169" spans="4:13" x14ac:dyDescent="0.25">
      <c r="D169"/>
      <c r="E169"/>
      <c r="F169"/>
      <c r="G169"/>
      <c r="H169"/>
      <c r="I169"/>
      <c r="J169"/>
      <c r="K169"/>
      <c r="M169" s="43"/>
    </row>
    <row r="170" spans="4:13" x14ac:dyDescent="0.25">
      <c r="D170"/>
      <c r="E170"/>
      <c r="F170"/>
      <c r="G170"/>
      <c r="H170"/>
      <c r="I170"/>
      <c r="J170"/>
      <c r="K170"/>
      <c r="M170" s="43"/>
    </row>
    <row r="171" spans="4:13" x14ac:dyDescent="0.25">
      <c r="D171"/>
      <c r="E171"/>
      <c r="F171"/>
      <c r="G171"/>
      <c r="H171"/>
      <c r="I171"/>
      <c r="J171"/>
      <c r="K171"/>
      <c r="M171" s="43"/>
    </row>
    <row r="172" spans="4:13" x14ac:dyDescent="0.25">
      <c r="D172"/>
      <c r="E172"/>
      <c r="F172"/>
      <c r="G172"/>
      <c r="H172"/>
      <c r="I172"/>
      <c r="J172"/>
      <c r="K172"/>
      <c r="M172" s="43"/>
    </row>
    <row r="173" spans="4:13" x14ac:dyDescent="0.25">
      <c r="D173"/>
      <c r="E173"/>
      <c r="F173"/>
      <c r="G173"/>
      <c r="H173"/>
      <c r="I173"/>
      <c r="J173"/>
      <c r="K173"/>
      <c r="M173" s="43"/>
    </row>
    <row r="174" spans="4:13" x14ac:dyDescent="0.25">
      <c r="D174"/>
      <c r="E174"/>
      <c r="F174"/>
      <c r="G174"/>
      <c r="H174"/>
      <c r="I174"/>
      <c r="J174"/>
      <c r="K174"/>
      <c r="M174" s="43"/>
    </row>
    <row r="175" spans="4:13" x14ac:dyDescent="0.25">
      <c r="D175"/>
      <c r="E175"/>
      <c r="F175"/>
      <c r="G175"/>
      <c r="H175"/>
      <c r="I175"/>
      <c r="J175"/>
      <c r="K175"/>
      <c r="M175" s="43"/>
    </row>
    <row r="176" spans="4:13" x14ac:dyDescent="0.25">
      <c r="D176"/>
      <c r="E176"/>
      <c r="F176"/>
      <c r="G176"/>
      <c r="H176"/>
      <c r="I176"/>
      <c r="J176"/>
      <c r="K176"/>
      <c r="M176" s="43"/>
    </row>
    <row r="177" spans="4:13" x14ac:dyDescent="0.25">
      <c r="D177"/>
      <c r="E177"/>
      <c r="F177"/>
      <c r="G177"/>
      <c r="H177"/>
      <c r="I177"/>
      <c r="J177"/>
      <c r="K177"/>
      <c r="M177" s="43"/>
    </row>
    <row r="178" spans="4:13" x14ac:dyDescent="0.25">
      <c r="D178"/>
      <c r="E178"/>
      <c r="F178"/>
      <c r="G178"/>
      <c r="H178"/>
      <c r="I178"/>
      <c r="J178"/>
      <c r="K178"/>
      <c r="M178" s="43"/>
    </row>
    <row r="179" spans="4:13" x14ac:dyDescent="0.25">
      <c r="D179"/>
      <c r="E179"/>
      <c r="F179"/>
      <c r="G179"/>
      <c r="H179"/>
      <c r="I179"/>
      <c r="J179"/>
      <c r="K179"/>
      <c r="M179" s="43"/>
    </row>
    <row r="180" spans="4:13" x14ac:dyDescent="0.25">
      <c r="D180"/>
      <c r="E180"/>
      <c r="F180"/>
      <c r="G180"/>
      <c r="H180"/>
      <c r="I180"/>
      <c r="J180"/>
      <c r="K180"/>
      <c r="M180" s="43"/>
    </row>
    <row r="181" spans="4:13" x14ac:dyDescent="0.25">
      <c r="D181"/>
      <c r="E181"/>
      <c r="F181"/>
      <c r="G181"/>
      <c r="H181"/>
      <c r="I181"/>
      <c r="J181"/>
      <c r="K181"/>
      <c r="M181" s="43"/>
    </row>
    <row r="182" spans="4:13" x14ac:dyDescent="0.25">
      <c r="D182"/>
      <c r="E182"/>
      <c r="F182"/>
      <c r="G182"/>
      <c r="H182"/>
      <c r="I182"/>
      <c r="J182"/>
      <c r="K182"/>
      <c r="M182" s="43"/>
    </row>
    <row r="183" spans="4:13" x14ac:dyDescent="0.25">
      <c r="D183"/>
      <c r="E183"/>
      <c r="F183"/>
      <c r="G183"/>
      <c r="H183"/>
      <c r="I183"/>
      <c r="J183"/>
      <c r="K183"/>
      <c r="M183" s="43"/>
    </row>
    <row r="184" spans="4:13" x14ac:dyDescent="0.25">
      <c r="D184"/>
      <c r="E184"/>
      <c r="F184"/>
      <c r="G184"/>
      <c r="H184"/>
      <c r="I184"/>
      <c r="J184"/>
      <c r="K184"/>
      <c r="M184" s="43"/>
    </row>
    <row r="185" spans="4:13" x14ac:dyDescent="0.25">
      <c r="D185"/>
      <c r="E185"/>
      <c r="F185"/>
      <c r="G185"/>
      <c r="H185"/>
      <c r="I185"/>
      <c r="J185"/>
      <c r="K185"/>
      <c r="M185" s="43"/>
    </row>
    <row r="186" spans="4:13" x14ac:dyDescent="0.25">
      <c r="D186"/>
      <c r="E186"/>
      <c r="F186"/>
      <c r="G186"/>
      <c r="H186"/>
      <c r="I186"/>
      <c r="J186"/>
      <c r="K186"/>
      <c r="M186" s="43"/>
    </row>
    <row r="187" spans="4:13" x14ac:dyDescent="0.25">
      <c r="D187"/>
      <c r="E187"/>
      <c r="F187"/>
      <c r="G187"/>
      <c r="H187"/>
      <c r="I187"/>
      <c r="J187"/>
      <c r="K187"/>
      <c r="M187" s="43"/>
    </row>
    <row r="188" spans="4:13" x14ac:dyDescent="0.25">
      <c r="D188"/>
      <c r="E188"/>
      <c r="F188"/>
      <c r="G188"/>
      <c r="H188"/>
      <c r="I188"/>
      <c r="J188"/>
      <c r="K188"/>
      <c r="M188" s="43"/>
    </row>
    <row r="189" spans="4:13" x14ac:dyDescent="0.25">
      <c r="D189"/>
      <c r="E189"/>
      <c r="F189"/>
      <c r="G189"/>
      <c r="H189"/>
      <c r="I189"/>
      <c r="J189"/>
      <c r="K189"/>
      <c r="M189" s="43"/>
    </row>
    <row r="190" spans="4:13" x14ac:dyDescent="0.25">
      <c r="D190"/>
      <c r="E190"/>
      <c r="F190"/>
      <c r="G190"/>
      <c r="H190"/>
      <c r="I190"/>
      <c r="J190"/>
      <c r="K190"/>
      <c r="M190" s="43"/>
    </row>
    <row r="191" spans="4:13" x14ac:dyDescent="0.25">
      <c r="D191"/>
      <c r="E191"/>
      <c r="F191"/>
      <c r="G191"/>
      <c r="H191"/>
      <c r="I191"/>
      <c r="J191"/>
      <c r="K191"/>
      <c r="M191" s="43"/>
    </row>
    <row r="192" spans="4:13" x14ac:dyDescent="0.25">
      <c r="D192"/>
      <c r="E192"/>
      <c r="F192"/>
      <c r="G192"/>
      <c r="H192"/>
      <c r="I192"/>
      <c r="J192"/>
      <c r="K192"/>
      <c r="M192" s="43"/>
    </row>
    <row r="193" spans="4:13" x14ac:dyDescent="0.25">
      <c r="D193"/>
      <c r="E193"/>
      <c r="F193"/>
      <c r="G193"/>
      <c r="H193"/>
      <c r="I193"/>
      <c r="J193"/>
      <c r="K193"/>
      <c r="M193" s="43"/>
    </row>
    <row r="194" spans="4:13" x14ac:dyDescent="0.25">
      <c r="D194"/>
      <c r="E194"/>
      <c r="F194"/>
      <c r="G194"/>
      <c r="H194"/>
      <c r="I194"/>
      <c r="J194"/>
      <c r="K194"/>
      <c r="M194" s="43"/>
    </row>
    <row r="195" spans="4:13" x14ac:dyDescent="0.25">
      <c r="D195"/>
      <c r="E195"/>
      <c r="F195"/>
      <c r="G195"/>
      <c r="H195"/>
      <c r="I195"/>
      <c r="J195"/>
      <c r="K195"/>
      <c r="M195" s="43"/>
    </row>
    <row r="196" spans="4:13" x14ac:dyDescent="0.25">
      <c r="D196"/>
      <c r="E196"/>
      <c r="F196"/>
      <c r="G196"/>
      <c r="H196"/>
      <c r="I196"/>
      <c r="J196"/>
      <c r="K196"/>
      <c r="M196" s="43"/>
    </row>
    <row r="197" spans="4:13" x14ac:dyDescent="0.25">
      <c r="D197"/>
      <c r="E197"/>
      <c r="F197"/>
      <c r="G197"/>
      <c r="H197"/>
      <c r="I197"/>
      <c r="J197"/>
      <c r="K197"/>
      <c r="M197" s="43"/>
    </row>
    <row r="198" spans="4:13" x14ac:dyDescent="0.25">
      <c r="D198"/>
      <c r="E198"/>
      <c r="F198"/>
      <c r="G198"/>
      <c r="H198"/>
      <c r="I198"/>
      <c r="J198"/>
      <c r="K198"/>
      <c r="M198" s="43"/>
    </row>
    <row r="199" spans="4:13" x14ac:dyDescent="0.25">
      <c r="D199"/>
      <c r="E199"/>
      <c r="F199"/>
      <c r="G199"/>
      <c r="H199"/>
      <c r="I199"/>
      <c r="J199"/>
      <c r="K199"/>
      <c r="M199" s="43"/>
    </row>
    <row r="200" spans="4:13" x14ac:dyDescent="0.25">
      <c r="D200"/>
      <c r="E200"/>
      <c r="F200"/>
      <c r="G200"/>
      <c r="H200"/>
      <c r="I200"/>
      <c r="J200"/>
      <c r="K200"/>
      <c r="M200" s="43"/>
    </row>
    <row r="201" spans="4:13" x14ac:dyDescent="0.25">
      <c r="D201"/>
      <c r="E201"/>
      <c r="F201"/>
      <c r="G201"/>
      <c r="H201"/>
      <c r="I201"/>
      <c r="J201"/>
      <c r="K201"/>
      <c r="M201" s="43"/>
    </row>
    <row r="202" spans="4:13" x14ac:dyDescent="0.25">
      <c r="D202"/>
      <c r="E202"/>
      <c r="F202"/>
      <c r="G202"/>
      <c r="H202"/>
      <c r="I202"/>
      <c r="J202"/>
      <c r="K202"/>
      <c r="M202" s="43"/>
    </row>
    <row r="203" spans="4:13" x14ac:dyDescent="0.25">
      <c r="D203"/>
      <c r="E203"/>
      <c r="F203"/>
      <c r="G203"/>
      <c r="H203"/>
      <c r="I203"/>
      <c r="J203"/>
      <c r="K203"/>
      <c r="M203" s="43"/>
    </row>
    <row r="204" spans="4:13" x14ac:dyDescent="0.25">
      <c r="D204"/>
      <c r="E204"/>
      <c r="F204"/>
      <c r="G204"/>
      <c r="H204"/>
      <c r="I204"/>
      <c r="J204"/>
      <c r="K204"/>
      <c r="M204" s="43"/>
    </row>
    <row r="205" spans="4:13" x14ac:dyDescent="0.25">
      <c r="D205"/>
      <c r="E205"/>
      <c r="F205"/>
      <c r="G205"/>
      <c r="H205"/>
      <c r="I205"/>
      <c r="J205"/>
      <c r="K205"/>
      <c r="M205" s="43"/>
    </row>
    <row r="206" spans="4:13" x14ac:dyDescent="0.25">
      <c r="D206"/>
      <c r="E206"/>
      <c r="F206"/>
      <c r="G206"/>
      <c r="H206"/>
      <c r="I206"/>
      <c r="J206"/>
      <c r="K206"/>
      <c r="M206" s="43"/>
    </row>
    <row r="207" spans="4:13" x14ac:dyDescent="0.25">
      <c r="D207"/>
      <c r="E207"/>
      <c r="F207"/>
      <c r="G207"/>
      <c r="H207"/>
      <c r="I207"/>
      <c r="J207"/>
      <c r="K207"/>
      <c r="M207" s="43"/>
    </row>
    <row r="208" spans="4:13" x14ac:dyDescent="0.25">
      <c r="D208"/>
      <c r="E208"/>
      <c r="F208"/>
      <c r="G208"/>
      <c r="H208"/>
      <c r="I208"/>
      <c r="J208"/>
      <c r="K208"/>
      <c r="M208" s="43"/>
    </row>
    <row r="209" spans="4:13" x14ac:dyDescent="0.25">
      <c r="D209"/>
      <c r="E209"/>
      <c r="F209"/>
      <c r="G209"/>
      <c r="H209"/>
      <c r="I209"/>
      <c r="J209"/>
      <c r="K209"/>
      <c r="M209" s="43"/>
    </row>
    <row r="210" spans="4:13" x14ac:dyDescent="0.25">
      <c r="D210"/>
      <c r="E210"/>
      <c r="F210"/>
      <c r="G210"/>
      <c r="H210"/>
      <c r="I210"/>
      <c r="J210"/>
      <c r="K210"/>
      <c r="M210" s="43"/>
    </row>
    <row r="211" spans="4:13" x14ac:dyDescent="0.25">
      <c r="D211"/>
      <c r="E211"/>
      <c r="F211"/>
      <c r="G211"/>
      <c r="H211"/>
      <c r="I211"/>
      <c r="J211"/>
      <c r="K211"/>
      <c r="M211" s="43"/>
    </row>
    <row r="212" spans="4:13" x14ac:dyDescent="0.25">
      <c r="D212"/>
      <c r="E212"/>
      <c r="F212"/>
      <c r="G212"/>
      <c r="H212"/>
      <c r="I212"/>
      <c r="J212"/>
      <c r="K212"/>
      <c r="M212" s="43"/>
    </row>
    <row r="213" spans="4:13" x14ac:dyDescent="0.25">
      <c r="D213"/>
      <c r="E213"/>
      <c r="F213"/>
      <c r="G213"/>
      <c r="H213"/>
      <c r="I213"/>
      <c r="J213"/>
      <c r="K213"/>
      <c r="M213" s="43"/>
    </row>
    <row r="214" spans="4:13" x14ac:dyDescent="0.25">
      <c r="D214"/>
      <c r="E214"/>
      <c r="F214"/>
      <c r="G214"/>
      <c r="H214"/>
      <c r="I214"/>
      <c r="J214"/>
      <c r="K214"/>
      <c r="M214" s="43"/>
    </row>
    <row r="215" spans="4:13" x14ac:dyDescent="0.25">
      <c r="D215"/>
      <c r="E215"/>
      <c r="F215"/>
      <c r="G215"/>
      <c r="H215"/>
      <c r="I215"/>
      <c r="J215"/>
      <c r="K215"/>
      <c r="M215" s="43"/>
    </row>
    <row r="216" spans="4:13" x14ac:dyDescent="0.25">
      <c r="D216"/>
      <c r="E216"/>
      <c r="F216"/>
      <c r="G216"/>
      <c r="H216"/>
      <c r="I216"/>
      <c r="J216"/>
      <c r="K216"/>
      <c r="M216" s="43"/>
    </row>
    <row r="217" spans="4:13" x14ac:dyDescent="0.25">
      <c r="D217"/>
      <c r="E217"/>
      <c r="F217"/>
      <c r="G217"/>
      <c r="H217"/>
      <c r="I217"/>
      <c r="J217"/>
      <c r="K217"/>
      <c r="M217" s="43"/>
    </row>
    <row r="218" spans="4:13" x14ac:dyDescent="0.25">
      <c r="D218"/>
      <c r="E218"/>
      <c r="F218"/>
      <c r="G218"/>
      <c r="H218"/>
      <c r="I218"/>
      <c r="J218"/>
      <c r="K218"/>
      <c r="M218" s="43"/>
    </row>
    <row r="219" spans="4:13" x14ac:dyDescent="0.25">
      <c r="D219"/>
      <c r="E219"/>
      <c r="F219"/>
      <c r="G219"/>
      <c r="H219"/>
      <c r="I219"/>
      <c r="J219"/>
      <c r="K219"/>
      <c r="M219" s="43"/>
    </row>
    <row r="220" spans="4:13" x14ac:dyDescent="0.25">
      <c r="D220"/>
      <c r="E220"/>
      <c r="F220"/>
      <c r="G220"/>
      <c r="H220"/>
      <c r="I220"/>
      <c r="J220"/>
      <c r="K220"/>
      <c r="M220" s="43"/>
    </row>
    <row r="221" spans="4:13" x14ac:dyDescent="0.25">
      <c r="D221"/>
      <c r="E221"/>
      <c r="F221"/>
      <c r="G221"/>
      <c r="H221"/>
      <c r="I221"/>
      <c r="J221"/>
      <c r="K221"/>
      <c r="M221" s="43"/>
    </row>
    <row r="222" spans="4:13" x14ac:dyDescent="0.25">
      <c r="D222"/>
      <c r="E222"/>
      <c r="F222"/>
      <c r="G222"/>
      <c r="H222"/>
      <c r="I222"/>
      <c r="J222"/>
      <c r="K222"/>
      <c r="M222" s="43"/>
    </row>
    <row r="223" spans="4:13" x14ac:dyDescent="0.25">
      <c r="D223"/>
      <c r="E223"/>
      <c r="F223"/>
      <c r="G223"/>
      <c r="H223"/>
      <c r="I223"/>
      <c r="J223"/>
      <c r="K223"/>
      <c r="M223" s="43"/>
    </row>
    <row r="224" spans="4:13" x14ac:dyDescent="0.25">
      <c r="D224"/>
      <c r="E224"/>
      <c r="F224"/>
      <c r="G224"/>
      <c r="H224"/>
      <c r="I224"/>
      <c r="J224"/>
      <c r="K224"/>
      <c r="M224" s="43"/>
    </row>
    <row r="225" spans="4:13" x14ac:dyDescent="0.25">
      <c r="D225"/>
      <c r="E225"/>
      <c r="F225"/>
      <c r="G225"/>
      <c r="H225"/>
      <c r="I225"/>
      <c r="J225"/>
      <c r="K225"/>
      <c r="M225" s="43"/>
    </row>
    <row r="226" spans="4:13" x14ac:dyDescent="0.25">
      <c r="D226"/>
      <c r="E226"/>
      <c r="F226"/>
      <c r="G226"/>
      <c r="H226"/>
      <c r="I226"/>
      <c r="J226"/>
      <c r="K226"/>
      <c r="M226" s="43"/>
    </row>
    <row r="227" spans="4:13" x14ac:dyDescent="0.25">
      <c r="D227"/>
      <c r="E227"/>
      <c r="F227"/>
      <c r="G227"/>
      <c r="H227"/>
      <c r="I227"/>
      <c r="J227"/>
      <c r="K227"/>
      <c r="M227" s="43"/>
    </row>
    <row r="228" spans="4:13" x14ac:dyDescent="0.25">
      <c r="D228"/>
      <c r="E228"/>
      <c r="F228"/>
      <c r="G228"/>
      <c r="H228"/>
      <c r="I228"/>
      <c r="J228"/>
      <c r="K228"/>
      <c r="M228" s="43"/>
    </row>
    <row r="229" spans="4:13" x14ac:dyDescent="0.25">
      <c r="D229"/>
      <c r="E229"/>
      <c r="F229"/>
      <c r="G229"/>
      <c r="H229"/>
      <c r="I229"/>
      <c r="J229"/>
      <c r="K229"/>
      <c r="M229" s="43"/>
    </row>
    <row r="230" spans="4:13" x14ac:dyDescent="0.25">
      <c r="D230"/>
      <c r="E230"/>
      <c r="F230"/>
      <c r="G230"/>
      <c r="H230"/>
      <c r="I230"/>
      <c r="J230"/>
      <c r="K230"/>
      <c r="M230" s="43"/>
    </row>
    <row r="231" spans="4:13" x14ac:dyDescent="0.25">
      <c r="D231"/>
      <c r="E231"/>
      <c r="F231"/>
      <c r="G231"/>
      <c r="H231"/>
      <c r="I231"/>
      <c r="J231"/>
      <c r="K231"/>
      <c r="M231" s="43"/>
    </row>
    <row r="232" spans="4:13" x14ac:dyDescent="0.25">
      <c r="D232"/>
      <c r="E232"/>
      <c r="F232"/>
      <c r="G232"/>
      <c r="H232"/>
      <c r="I232"/>
      <c r="J232"/>
      <c r="K232"/>
      <c r="M232" s="43"/>
    </row>
    <row r="233" spans="4:13" x14ac:dyDescent="0.25">
      <c r="D233"/>
      <c r="E233"/>
      <c r="F233"/>
      <c r="G233"/>
      <c r="H233"/>
      <c r="I233"/>
      <c r="J233"/>
      <c r="K233"/>
      <c r="M233" s="43"/>
    </row>
    <row r="234" spans="4:13" x14ac:dyDescent="0.25">
      <c r="D234"/>
      <c r="E234"/>
      <c r="F234"/>
      <c r="G234"/>
      <c r="H234"/>
      <c r="I234"/>
      <c r="J234"/>
      <c r="K234"/>
      <c r="M234" s="43"/>
    </row>
    <row r="235" spans="4:13" x14ac:dyDescent="0.25">
      <c r="D235"/>
      <c r="E235"/>
      <c r="F235"/>
      <c r="G235"/>
      <c r="H235"/>
      <c r="I235"/>
      <c r="J235"/>
      <c r="K235"/>
      <c r="M235" s="43"/>
    </row>
    <row r="236" spans="4:13" x14ac:dyDescent="0.25">
      <c r="D236"/>
      <c r="E236"/>
      <c r="F236"/>
      <c r="G236"/>
      <c r="H236"/>
      <c r="I236"/>
      <c r="J236"/>
      <c r="K236"/>
      <c r="M236" s="43"/>
    </row>
    <row r="237" spans="4:13" x14ac:dyDescent="0.25">
      <c r="D237"/>
      <c r="E237"/>
      <c r="F237"/>
      <c r="G237"/>
      <c r="H237"/>
      <c r="I237"/>
      <c r="J237"/>
      <c r="K237"/>
      <c r="M237" s="43"/>
    </row>
    <row r="238" spans="4:13" x14ac:dyDescent="0.25">
      <c r="D238"/>
      <c r="E238"/>
      <c r="F238"/>
      <c r="G238"/>
      <c r="H238"/>
      <c r="I238"/>
      <c r="J238"/>
      <c r="K238"/>
      <c r="M238" s="43"/>
    </row>
    <row r="239" spans="4:13" x14ac:dyDescent="0.25">
      <c r="D239"/>
      <c r="E239"/>
      <c r="F239"/>
      <c r="G239"/>
      <c r="H239"/>
      <c r="I239"/>
      <c r="J239"/>
      <c r="K239"/>
      <c r="M239" s="43"/>
    </row>
    <row r="240" spans="4:13" x14ac:dyDescent="0.25">
      <c r="D240"/>
      <c r="E240"/>
      <c r="F240"/>
      <c r="G240"/>
      <c r="H240"/>
      <c r="I240"/>
      <c r="J240"/>
      <c r="K240"/>
      <c r="M240" s="43"/>
    </row>
    <row r="241" spans="4:13" x14ac:dyDescent="0.25">
      <c r="D241"/>
      <c r="E241"/>
      <c r="F241"/>
      <c r="G241"/>
      <c r="H241"/>
      <c r="I241"/>
      <c r="J241"/>
      <c r="K241"/>
      <c r="M241" s="43"/>
    </row>
    <row r="242" spans="4:13" x14ac:dyDescent="0.25">
      <c r="D242"/>
      <c r="E242"/>
      <c r="F242"/>
      <c r="G242"/>
      <c r="H242"/>
      <c r="I242"/>
      <c r="J242"/>
      <c r="K242"/>
      <c r="M242" s="43"/>
    </row>
    <row r="243" spans="4:13" x14ac:dyDescent="0.25">
      <c r="D243"/>
      <c r="E243"/>
      <c r="F243"/>
      <c r="G243"/>
      <c r="H243"/>
      <c r="I243"/>
      <c r="J243"/>
      <c r="K243"/>
      <c r="M243" s="43"/>
    </row>
    <row r="244" spans="4:13" x14ac:dyDescent="0.25">
      <c r="D244"/>
      <c r="E244"/>
      <c r="F244"/>
      <c r="G244"/>
      <c r="H244"/>
      <c r="I244"/>
      <c r="J244"/>
      <c r="K244"/>
      <c r="M244" s="43"/>
    </row>
    <row r="245" spans="4:13" x14ac:dyDescent="0.25">
      <c r="D245"/>
      <c r="E245"/>
      <c r="F245"/>
      <c r="G245"/>
      <c r="H245"/>
      <c r="I245"/>
      <c r="J245"/>
      <c r="K245"/>
      <c r="M245" s="43"/>
    </row>
    <row r="246" spans="4:13" x14ac:dyDescent="0.25">
      <c r="D246"/>
      <c r="E246"/>
      <c r="F246"/>
      <c r="G246"/>
      <c r="H246"/>
      <c r="I246"/>
      <c r="J246"/>
      <c r="K246"/>
      <c r="M246" s="43"/>
    </row>
    <row r="247" spans="4:13" x14ac:dyDescent="0.25">
      <c r="D247"/>
      <c r="E247"/>
      <c r="F247"/>
      <c r="G247"/>
      <c r="H247"/>
      <c r="I247"/>
      <c r="J247"/>
      <c r="K247"/>
      <c r="M247" s="43"/>
    </row>
    <row r="248" spans="4:13" x14ac:dyDescent="0.25">
      <c r="D248"/>
      <c r="E248"/>
      <c r="F248"/>
      <c r="G248"/>
      <c r="H248"/>
      <c r="I248"/>
      <c r="J248"/>
      <c r="K248"/>
      <c r="M248" s="43"/>
    </row>
    <row r="249" spans="4:13" x14ac:dyDescent="0.25">
      <c r="D249"/>
      <c r="E249"/>
      <c r="F249"/>
      <c r="G249"/>
      <c r="H249"/>
      <c r="I249"/>
      <c r="J249"/>
      <c r="K249"/>
      <c r="M249" s="43"/>
    </row>
    <row r="250" spans="4:13" x14ac:dyDescent="0.25">
      <c r="D250"/>
      <c r="E250"/>
      <c r="F250"/>
      <c r="G250"/>
      <c r="H250"/>
      <c r="I250"/>
      <c r="J250"/>
      <c r="K250"/>
      <c r="M250" s="43"/>
    </row>
    <row r="251" spans="4:13" x14ac:dyDescent="0.25">
      <c r="D251"/>
      <c r="E251"/>
      <c r="F251"/>
      <c r="G251"/>
      <c r="H251"/>
      <c r="I251"/>
      <c r="J251"/>
      <c r="K251"/>
      <c r="M251" s="43"/>
    </row>
    <row r="252" spans="4:13" x14ac:dyDescent="0.25">
      <c r="D252"/>
      <c r="E252"/>
      <c r="F252"/>
      <c r="G252"/>
      <c r="H252"/>
      <c r="I252"/>
      <c r="J252"/>
      <c r="K252"/>
      <c r="M252" s="43"/>
    </row>
    <row r="253" spans="4:13" x14ac:dyDescent="0.25">
      <c r="D253"/>
      <c r="E253"/>
      <c r="F253"/>
      <c r="G253"/>
      <c r="H253"/>
      <c r="I253"/>
      <c r="J253"/>
      <c r="K253"/>
      <c r="M253" s="43"/>
    </row>
    <row r="254" spans="4:13" x14ac:dyDescent="0.25">
      <c r="D254"/>
      <c r="E254"/>
      <c r="F254"/>
      <c r="G254"/>
      <c r="H254"/>
      <c r="I254"/>
      <c r="J254"/>
      <c r="K254"/>
      <c r="M254" s="43"/>
    </row>
    <row r="255" spans="4:13" x14ac:dyDescent="0.25">
      <c r="D255"/>
      <c r="E255"/>
      <c r="F255"/>
      <c r="G255"/>
      <c r="H255"/>
      <c r="I255"/>
      <c r="J255"/>
      <c r="K255"/>
      <c r="M255" s="43"/>
    </row>
    <row r="256" spans="4:13" x14ac:dyDescent="0.25">
      <c r="D256"/>
      <c r="E256"/>
      <c r="F256"/>
      <c r="G256"/>
      <c r="H256"/>
      <c r="I256"/>
      <c r="J256"/>
      <c r="K256"/>
      <c r="M256" s="43"/>
    </row>
    <row r="257" spans="4:13" x14ac:dyDescent="0.25">
      <c r="D257"/>
      <c r="E257"/>
      <c r="F257"/>
      <c r="G257"/>
      <c r="H257"/>
      <c r="I257"/>
      <c r="J257"/>
      <c r="K257"/>
      <c r="M257" s="43"/>
    </row>
    <row r="258" spans="4:13" x14ac:dyDescent="0.25">
      <c r="D258"/>
      <c r="E258"/>
      <c r="F258"/>
      <c r="G258"/>
      <c r="H258"/>
      <c r="I258"/>
      <c r="J258"/>
      <c r="K258"/>
      <c r="M258" s="43"/>
    </row>
    <row r="259" spans="4:13" x14ac:dyDescent="0.25">
      <c r="D259"/>
      <c r="E259"/>
      <c r="F259"/>
      <c r="G259"/>
      <c r="H259"/>
      <c r="I259"/>
      <c r="J259"/>
      <c r="K259"/>
      <c r="M259" s="43"/>
    </row>
    <row r="260" spans="4:13" x14ac:dyDescent="0.25">
      <c r="D260"/>
      <c r="E260"/>
      <c r="F260"/>
      <c r="G260"/>
      <c r="H260"/>
      <c r="I260"/>
      <c r="J260"/>
      <c r="K260"/>
      <c r="M260" s="43"/>
    </row>
    <row r="261" spans="4:13" x14ac:dyDescent="0.25">
      <c r="D261"/>
      <c r="E261"/>
      <c r="F261"/>
      <c r="G261"/>
      <c r="H261"/>
      <c r="I261"/>
      <c r="J261"/>
      <c r="K261"/>
      <c r="M261" s="43"/>
    </row>
    <row r="262" spans="4:13" x14ac:dyDescent="0.25">
      <c r="D262"/>
      <c r="E262"/>
      <c r="F262"/>
      <c r="G262"/>
      <c r="H262"/>
      <c r="I262"/>
      <c r="J262"/>
      <c r="K262"/>
      <c r="M262" s="43"/>
    </row>
    <row r="263" spans="4:13" x14ac:dyDescent="0.25">
      <c r="D263"/>
      <c r="E263"/>
      <c r="F263"/>
      <c r="G263"/>
      <c r="H263"/>
      <c r="I263"/>
      <c r="J263"/>
      <c r="K263"/>
      <c r="M263" s="43"/>
    </row>
    <row r="264" spans="4:13" x14ac:dyDescent="0.25">
      <c r="D264"/>
      <c r="E264"/>
      <c r="F264"/>
      <c r="G264"/>
      <c r="H264"/>
      <c r="I264"/>
      <c r="J264"/>
      <c r="K264"/>
      <c r="M264" s="43"/>
    </row>
    <row r="265" spans="4:13" x14ac:dyDescent="0.25">
      <c r="D265"/>
      <c r="E265"/>
      <c r="F265"/>
      <c r="G265"/>
      <c r="H265"/>
      <c r="I265"/>
      <c r="J265"/>
      <c r="K265"/>
      <c r="M265" s="43"/>
    </row>
    <row r="266" spans="4:13" x14ac:dyDescent="0.25">
      <c r="D266"/>
      <c r="E266"/>
      <c r="F266"/>
      <c r="G266"/>
      <c r="H266"/>
      <c r="I266"/>
      <c r="J266"/>
      <c r="K266"/>
      <c r="M266" s="43"/>
    </row>
    <row r="267" spans="4:13" x14ac:dyDescent="0.25">
      <c r="D267"/>
      <c r="E267"/>
      <c r="F267"/>
      <c r="G267"/>
      <c r="H267"/>
      <c r="I267"/>
      <c r="J267"/>
      <c r="K267"/>
      <c r="M267" s="43"/>
    </row>
    <row r="268" spans="4:13" x14ac:dyDescent="0.25">
      <c r="D268"/>
      <c r="E268"/>
      <c r="F268"/>
      <c r="G268"/>
      <c r="H268"/>
      <c r="I268"/>
      <c r="J268"/>
      <c r="K268"/>
      <c r="M268" s="43"/>
    </row>
    <row r="269" spans="4:13" x14ac:dyDescent="0.25">
      <c r="D269"/>
      <c r="E269"/>
      <c r="F269"/>
      <c r="G269"/>
      <c r="H269"/>
      <c r="I269"/>
      <c r="J269"/>
      <c r="K269"/>
      <c r="M269" s="43"/>
    </row>
    <row r="270" spans="4:13" x14ac:dyDescent="0.25">
      <c r="D270"/>
      <c r="E270"/>
      <c r="F270"/>
      <c r="G270"/>
      <c r="H270"/>
      <c r="I270"/>
      <c r="J270"/>
      <c r="K270"/>
      <c r="M270" s="43"/>
    </row>
    <row r="271" spans="4:13" x14ac:dyDescent="0.25">
      <c r="D271"/>
      <c r="E271"/>
      <c r="F271"/>
      <c r="G271"/>
      <c r="H271"/>
      <c r="I271"/>
      <c r="J271"/>
      <c r="K271"/>
      <c r="M271" s="43"/>
    </row>
    <row r="272" spans="4:13" x14ac:dyDescent="0.25">
      <c r="D272"/>
      <c r="E272"/>
      <c r="F272"/>
      <c r="G272"/>
      <c r="H272"/>
      <c r="I272"/>
      <c r="J272"/>
      <c r="K272"/>
      <c r="M272" s="43"/>
    </row>
    <row r="273" spans="4:13" x14ac:dyDescent="0.25">
      <c r="D273"/>
      <c r="E273"/>
      <c r="F273"/>
      <c r="G273"/>
      <c r="H273"/>
      <c r="I273"/>
      <c r="J273"/>
      <c r="K273"/>
      <c r="M273" s="43"/>
    </row>
    <row r="274" spans="4:13" x14ac:dyDescent="0.25">
      <c r="D274"/>
      <c r="E274"/>
      <c r="F274"/>
      <c r="G274"/>
      <c r="H274"/>
      <c r="I274"/>
      <c r="J274"/>
      <c r="K274"/>
      <c r="M274" s="43"/>
    </row>
    <row r="275" spans="4:13" x14ac:dyDescent="0.25">
      <c r="D275"/>
      <c r="E275"/>
      <c r="F275"/>
      <c r="G275"/>
      <c r="H275"/>
      <c r="I275"/>
      <c r="J275"/>
      <c r="K275"/>
      <c r="M275" s="43"/>
    </row>
    <row r="276" spans="4:13" x14ac:dyDescent="0.25">
      <c r="D276"/>
      <c r="E276"/>
      <c r="F276"/>
      <c r="G276"/>
      <c r="H276"/>
      <c r="I276"/>
      <c r="J276"/>
      <c r="K276"/>
      <c r="M276" s="43"/>
    </row>
    <row r="277" spans="4:13" x14ac:dyDescent="0.25">
      <c r="D277"/>
      <c r="E277"/>
      <c r="F277"/>
      <c r="G277"/>
      <c r="H277"/>
      <c r="I277"/>
      <c r="J277"/>
      <c r="K277"/>
      <c r="M277" s="43"/>
    </row>
    <row r="278" spans="4:13" x14ac:dyDescent="0.25">
      <c r="D278"/>
      <c r="E278"/>
      <c r="F278"/>
      <c r="G278"/>
      <c r="H278"/>
      <c r="I278"/>
      <c r="J278"/>
      <c r="K278"/>
      <c r="M278" s="43"/>
    </row>
    <row r="279" spans="4:13" x14ac:dyDescent="0.25">
      <c r="D279"/>
      <c r="E279"/>
      <c r="F279"/>
      <c r="G279"/>
      <c r="H279"/>
      <c r="I279"/>
      <c r="J279"/>
      <c r="K279"/>
      <c r="M279" s="43"/>
    </row>
    <row r="280" spans="4:13" x14ac:dyDescent="0.25">
      <c r="D280"/>
      <c r="E280"/>
      <c r="F280"/>
      <c r="G280"/>
      <c r="H280"/>
      <c r="I280"/>
      <c r="J280"/>
      <c r="K280"/>
      <c r="M280" s="43"/>
    </row>
    <row r="281" spans="4:13" x14ac:dyDescent="0.25">
      <c r="D281"/>
      <c r="E281"/>
      <c r="F281"/>
      <c r="G281"/>
      <c r="H281"/>
      <c r="I281"/>
      <c r="J281"/>
      <c r="K281"/>
      <c r="M281" s="43"/>
    </row>
    <row r="282" spans="4:13" x14ac:dyDescent="0.25">
      <c r="D282"/>
      <c r="E282"/>
      <c r="F282"/>
      <c r="G282"/>
      <c r="H282"/>
      <c r="I282"/>
      <c r="J282"/>
      <c r="K282"/>
      <c r="M282" s="43"/>
    </row>
    <row r="283" spans="4:13" x14ac:dyDescent="0.25">
      <c r="D283"/>
      <c r="E283"/>
      <c r="F283"/>
      <c r="G283"/>
      <c r="H283"/>
      <c r="I283"/>
      <c r="J283"/>
      <c r="K283"/>
      <c r="M283" s="43"/>
    </row>
    <row r="284" spans="4:13" x14ac:dyDescent="0.25">
      <c r="D284"/>
      <c r="E284"/>
      <c r="F284"/>
      <c r="G284"/>
      <c r="H284"/>
      <c r="I284"/>
      <c r="J284"/>
      <c r="K284"/>
      <c r="M284" s="43"/>
    </row>
    <row r="285" spans="4:13" x14ac:dyDescent="0.25">
      <c r="D285"/>
      <c r="E285"/>
      <c r="F285"/>
      <c r="G285"/>
      <c r="H285"/>
      <c r="I285"/>
      <c r="J285"/>
      <c r="K285"/>
      <c r="M285" s="43"/>
    </row>
    <row r="286" spans="4:13" x14ac:dyDescent="0.25">
      <c r="D286"/>
      <c r="E286"/>
      <c r="F286"/>
      <c r="G286"/>
      <c r="H286"/>
      <c r="I286"/>
      <c r="J286"/>
      <c r="K286"/>
      <c r="M286" s="43"/>
    </row>
    <row r="287" spans="4:13" x14ac:dyDescent="0.25">
      <c r="D287"/>
      <c r="E287"/>
      <c r="F287"/>
      <c r="G287"/>
      <c r="H287"/>
      <c r="I287"/>
      <c r="J287"/>
      <c r="K287"/>
      <c r="M287" s="43"/>
    </row>
    <row r="288" spans="4:13" x14ac:dyDescent="0.25">
      <c r="D288"/>
      <c r="E288"/>
      <c r="F288"/>
      <c r="G288"/>
      <c r="H288"/>
      <c r="I288"/>
      <c r="J288"/>
      <c r="K288"/>
      <c r="M288" s="43"/>
    </row>
    <row r="289" spans="4:13" x14ac:dyDescent="0.25">
      <c r="D289"/>
      <c r="E289"/>
      <c r="F289"/>
      <c r="G289"/>
      <c r="H289"/>
      <c r="I289"/>
      <c r="J289"/>
      <c r="K289"/>
      <c r="M289" s="43"/>
    </row>
    <row r="290" spans="4:13" x14ac:dyDescent="0.25">
      <c r="D290"/>
      <c r="E290"/>
      <c r="F290"/>
      <c r="G290"/>
      <c r="H290"/>
      <c r="I290"/>
      <c r="J290"/>
      <c r="K290"/>
      <c r="M290" s="43"/>
    </row>
    <row r="291" spans="4:13" x14ac:dyDescent="0.25">
      <c r="D291"/>
      <c r="E291"/>
      <c r="F291"/>
      <c r="G291"/>
      <c r="H291"/>
      <c r="I291"/>
      <c r="J291"/>
      <c r="K291"/>
      <c r="M291" s="43"/>
    </row>
    <row r="292" spans="4:13" x14ac:dyDescent="0.25">
      <c r="D292"/>
      <c r="E292"/>
      <c r="F292"/>
      <c r="G292"/>
      <c r="H292"/>
      <c r="I292"/>
      <c r="J292"/>
      <c r="K292"/>
      <c r="M292" s="43"/>
    </row>
    <row r="293" spans="4:13" x14ac:dyDescent="0.25">
      <c r="D293"/>
      <c r="E293"/>
      <c r="F293"/>
      <c r="G293"/>
      <c r="H293"/>
      <c r="I293"/>
      <c r="J293"/>
      <c r="K293"/>
      <c r="M293" s="43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3"/>
    </row>
    <row r="300" spans="4:13" x14ac:dyDescent="0.25">
      <c r="D300"/>
      <c r="E300"/>
      <c r="F300"/>
      <c r="G300"/>
      <c r="H300"/>
      <c r="I300"/>
      <c r="J300"/>
      <c r="K300"/>
      <c r="M300" s="43"/>
    </row>
    <row r="301" spans="4:13" x14ac:dyDescent="0.25">
      <c r="D301"/>
      <c r="E301"/>
      <c r="F301"/>
      <c r="G301"/>
      <c r="H301"/>
      <c r="I301"/>
      <c r="J301"/>
      <c r="K301"/>
      <c r="M301" s="43"/>
    </row>
    <row r="302" spans="4:13" x14ac:dyDescent="0.25">
      <c r="D302"/>
      <c r="E302"/>
      <c r="F302"/>
      <c r="G302"/>
      <c r="H302"/>
      <c r="I302"/>
      <c r="J302"/>
      <c r="K302"/>
      <c r="M302" s="43"/>
    </row>
    <row r="303" spans="4:13" x14ac:dyDescent="0.25">
      <c r="D303"/>
      <c r="E303"/>
      <c r="F303"/>
      <c r="G303"/>
      <c r="H303"/>
      <c r="I303"/>
      <c r="J303"/>
      <c r="K303"/>
      <c r="M303" s="43"/>
    </row>
    <row r="304" spans="4:13" x14ac:dyDescent="0.25">
      <c r="D304"/>
      <c r="E304"/>
      <c r="F304"/>
      <c r="G304"/>
      <c r="H304"/>
      <c r="I304"/>
      <c r="J304"/>
      <c r="K304"/>
      <c r="M304" s="43"/>
    </row>
    <row r="305" spans="4:13" x14ac:dyDescent="0.25">
      <c r="D305"/>
      <c r="E305"/>
      <c r="F305"/>
      <c r="G305"/>
      <c r="H305"/>
      <c r="I305"/>
      <c r="J305"/>
      <c r="K305"/>
      <c r="M305" s="43"/>
    </row>
    <row r="306" spans="4:13" x14ac:dyDescent="0.25">
      <c r="D306"/>
      <c r="E306"/>
      <c r="F306"/>
      <c r="G306"/>
      <c r="H306"/>
      <c r="I306"/>
      <c r="J306"/>
      <c r="K306"/>
      <c r="M306" s="43"/>
    </row>
    <row r="307" spans="4:13" x14ac:dyDescent="0.25">
      <c r="D307"/>
      <c r="E307"/>
      <c r="F307"/>
      <c r="G307"/>
      <c r="H307"/>
      <c r="I307"/>
      <c r="J307"/>
      <c r="K307"/>
      <c r="M307" s="43"/>
    </row>
    <row r="308" spans="4:13" x14ac:dyDescent="0.25">
      <c r="D308"/>
      <c r="E308"/>
      <c r="F308"/>
      <c r="G308"/>
      <c r="H308"/>
      <c r="I308"/>
      <c r="J308"/>
      <c r="K308"/>
      <c r="M308" s="44"/>
    </row>
    <row r="309" spans="4:13" x14ac:dyDescent="0.25">
      <c r="D309"/>
      <c r="E309"/>
      <c r="F309"/>
      <c r="G309"/>
      <c r="H309"/>
      <c r="I309"/>
      <c r="J309"/>
      <c r="K309"/>
      <c r="M309" s="44"/>
    </row>
    <row r="310" spans="4:13" x14ac:dyDescent="0.25">
      <c r="D310"/>
      <c r="E310"/>
      <c r="F310"/>
      <c r="G310"/>
      <c r="H310"/>
      <c r="I310"/>
      <c r="J310"/>
      <c r="K310"/>
      <c r="M310" s="44"/>
    </row>
    <row r="311" spans="4:13" x14ac:dyDescent="0.25">
      <c r="D311"/>
      <c r="E311"/>
      <c r="F311"/>
      <c r="G311"/>
      <c r="H311"/>
      <c r="I311"/>
      <c r="J311"/>
      <c r="K311"/>
      <c r="M311" s="44"/>
    </row>
    <row r="312" spans="4:13" x14ac:dyDescent="0.25">
      <c r="D312"/>
      <c r="E312"/>
      <c r="F312"/>
      <c r="G312"/>
      <c r="H312"/>
      <c r="I312"/>
      <c r="J312"/>
      <c r="K312"/>
      <c r="M312" s="44"/>
    </row>
    <row r="313" spans="4:13" x14ac:dyDescent="0.25">
      <c r="D313"/>
      <c r="E313"/>
      <c r="F313"/>
      <c r="G313"/>
      <c r="H313"/>
      <c r="I313"/>
      <c r="J313"/>
      <c r="K313"/>
      <c r="M313" s="44"/>
    </row>
    <row r="314" spans="4:13" x14ac:dyDescent="0.25">
      <c r="D314"/>
      <c r="E314"/>
      <c r="F314"/>
      <c r="G314"/>
      <c r="H314"/>
      <c r="I314"/>
      <c r="J314"/>
      <c r="K314"/>
      <c r="M314" s="44"/>
    </row>
  </sheetData>
  <mergeCells count="99">
    <mergeCell ref="C23:L23"/>
    <mergeCell ref="D44:I44"/>
    <mergeCell ref="E45:F46"/>
    <mergeCell ref="G45:G46"/>
    <mergeCell ref="H45:I46"/>
    <mergeCell ref="D41:D42"/>
    <mergeCell ref="E41:F42"/>
    <mergeCell ref="G41:G42"/>
    <mergeCell ref="H41:I42"/>
    <mergeCell ref="D45:D46"/>
    <mergeCell ref="L43:L44"/>
    <mergeCell ref="J45:J46"/>
    <mergeCell ref="K45:K46"/>
    <mergeCell ref="L45:L46"/>
    <mergeCell ref="C26:L26"/>
    <mergeCell ref="B28:M28"/>
    <mergeCell ref="C59:L59"/>
    <mergeCell ref="M53:M54"/>
    <mergeCell ref="L49:L50"/>
    <mergeCell ref="D47:I48"/>
    <mergeCell ref="J47:J48"/>
    <mergeCell ref="K47:K48"/>
    <mergeCell ref="L47:L48"/>
    <mergeCell ref="D49:D50"/>
    <mergeCell ref="E49:F50"/>
    <mergeCell ref="G49:G50"/>
    <mergeCell ref="H49:I50"/>
    <mergeCell ref="M47:M48"/>
    <mergeCell ref="G53:G54"/>
    <mergeCell ref="H53:I54"/>
    <mergeCell ref="M51:M52"/>
    <mergeCell ref="M49:M50"/>
    <mergeCell ref="L62:L63"/>
    <mergeCell ref="M62:M63"/>
    <mergeCell ref="J62:J63"/>
    <mergeCell ref="K62:K63"/>
    <mergeCell ref="C61:L61"/>
    <mergeCell ref="J72:M72"/>
    <mergeCell ref="B64:L64"/>
    <mergeCell ref="J65:M65"/>
    <mergeCell ref="J66:M66"/>
    <mergeCell ref="J71:M71"/>
    <mergeCell ref="J49:J50"/>
    <mergeCell ref="K49:K50"/>
    <mergeCell ref="M55:M56"/>
    <mergeCell ref="L55:L56"/>
    <mergeCell ref="K55:K56"/>
    <mergeCell ref="J55:J56"/>
    <mergeCell ref="K53:K54"/>
    <mergeCell ref="C60:L60"/>
    <mergeCell ref="D62:I63"/>
    <mergeCell ref="D55:I56"/>
    <mergeCell ref="J53:J54"/>
    <mergeCell ref="D51:D52"/>
    <mergeCell ref="E51:F52"/>
    <mergeCell ref="G51:G52"/>
    <mergeCell ref="H51:I52"/>
    <mergeCell ref="J51:J52"/>
    <mergeCell ref="K51:K52"/>
    <mergeCell ref="L51:L52"/>
    <mergeCell ref="C57:L57"/>
    <mergeCell ref="C58:L58"/>
    <mergeCell ref="L53:L54"/>
    <mergeCell ref="D53:D54"/>
    <mergeCell ref="E53:F54"/>
    <mergeCell ref="M45:M46"/>
    <mergeCell ref="C37:L37"/>
    <mergeCell ref="C38:L38"/>
    <mergeCell ref="C39:L39"/>
    <mergeCell ref="J41:J42"/>
    <mergeCell ref="K41:K42"/>
    <mergeCell ref="L41:L42"/>
    <mergeCell ref="C40:M40"/>
    <mergeCell ref="M41:M42"/>
    <mergeCell ref="J43:J44"/>
    <mergeCell ref="K43:K44"/>
    <mergeCell ref="M43:M44"/>
    <mergeCell ref="B29:M29"/>
    <mergeCell ref="B30:B32"/>
    <mergeCell ref="C30:C32"/>
    <mergeCell ref="D30:L30"/>
    <mergeCell ref="M30:M32"/>
    <mergeCell ref="D31:I31"/>
    <mergeCell ref="C35:L35"/>
    <mergeCell ref="C36:L36"/>
    <mergeCell ref="B1:M1"/>
    <mergeCell ref="B2:M2"/>
    <mergeCell ref="B4:M4"/>
    <mergeCell ref="B20:M20"/>
    <mergeCell ref="C21:L21"/>
    <mergeCell ref="C22:L22"/>
    <mergeCell ref="J31:J32"/>
    <mergeCell ref="K31:K32"/>
    <mergeCell ref="L31:L32"/>
    <mergeCell ref="D32:I32"/>
    <mergeCell ref="C33:L33"/>
    <mergeCell ref="C34:L34"/>
    <mergeCell ref="C24:L24"/>
    <mergeCell ref="C25:L2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50"/>
  <sheetViews>
    <sheetView view="pageBreakPreview" zoomScale="85" zoomScaleNormal="85" zoomScaleSheetLayoutView="85" workbookViewId="0">
      <selection activeCell="C212" sqref="C212:L212"/>
    </sheetView>
  </sheetViews>
  <sheetFormatPr defaultRowHeight="15" x14ac:dyDescent="0.25"/>
  <cols>
    <col min="1" max="1" width="2.85546875" customWidth="1"/>
    <col min="2" max="2" width="18.1406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85546875" style="2" bestFit="1" customWidth="1"/>
    <col min="11" max="11" width="11.5703125" style="3" bestFit="1" customWidth="1"/>
    <col min="12" max="12" width="4.7109375" style="1" bestFit="1" customWidth="1"/>
    <col min="13" max="13" width="19" style="1" customWidth="1"/>
    <col min="14" max="14" width="15.5703125" customWidth="1"/>
    <col min="15" max="15" width="16.42578125" customWidth="1"/>
    <col min="16" max="16" width="12.85546875" bestFit="1" customWidth="1"/>
  </cols>
  <sheetData>
    <row r="1" spans="2:18" x14ac:dyDescent="0.2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2:18" x14ac:dyDescent="0.25">
      <c r="B2" s="178" t="s">
        <v>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2:18" ht="3.75" customHeight="1" x14ac:dyDescent="0.25"/>
    <row r="4" spans="2:18" x14ac:dyDescent="0.25">
      <c r="B4" s="179" t="s">
        <v>258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2:18" ht="5.25" customHeight="1" x14ac:dyDescent="0.25">
      <c r="B5" s="4"/>
      <c r="C5" s="4"/>
      <c r="D5" s="35"/>
      <c r="E5" s="35"/>
      <c r="F5" s="35"/>
      <c r="G5" s="35"/>
      <c r="H5" s="35"/>
      <c r="I5" s="35"/>
      <c r="J5" s="35"/>
      <c r="K5" s="6"/>
      <c r="L5" s="49"/>
      <c r="M5" s="49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195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196</v>
      </c>
      <c r="R16" t="s">
        <v>18</v>
      </c>
    </row>
    <row r="17" spans="2:18" x14ac:dyDescent="0.25">
      <c r="B17" t="s">
        <v>261</v>
      </c>
      <c r="C17" s="52">
        <f>M24</f>
        <v>1419686000</v>
      </c>
    </row>
    <row r="18" spans="2:18" x14ac:dyDescent="0.25">
      <c r="B18" t="s">
        <v>262</v>
      </c>
      <c r="C18" s="52">
        <f>C17+(C17*10%)</f>
        <v>1561654600</v>
      </c>
      <c r="R18" t="s">
        <v>19</v>
      </c>
    </row>
    <row r="19" spans="2:18" ht="5.25" customHeight="1" x14ac:dyDescent="0.25"/>
    <row r="20" spans="2:18" x14ac:dyDescent="0.25">
      <c r="B20" s="182" t="s">
        <v>20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2:18" x14ac:dyDescent="0.25">
      <c r="B21" s="8" t="s">
        <v>21</v>
      </c>
      <c r="C21" s="179" t="s">
        <v>22</v>
      </c>
      <c r="D21" s="180"/>
      <c r="E21" s="180"/>
      <c r="F21" s="180"/>
      <c r="G21" s="180"/>
      <c r="H21" s="180"/>
      <c r="I21" s="180"/>
      <c r="J21" s="180"/>
      <c r="K21" s="180"/>
      <c r="L21" s="181"/>
      <c r="M21" s="48" t="s">
        <v>23</v>
      </c>
    </row>
    <row r="22" spans="2:18" x14ac:dyDescent="0.25">
      <c r="B22" s="10" t="s">
        <v>24</v>
      </c>
      <c r="C22" s="174" t="str">
        <f>'06'!C22:L22</f>
        <v>Persentase ketercapaian penunjang urusan pemerintahan daerah provinsi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f>'06'!M22</f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M33</f>
        <v>1419686000</v>
      </c>
    </row>
    <row r="25" spans="2:18" x14ac:dyDescent="0.25">
      <c r="B25" s="10" t="s">
        <v>27</v>
      </c>
      <c r="C25" s="193" t="s">
        <v>279</v>
      </c>
      <c r="D25" s="194"/>
      <c r="E25" s="194"/>
      <c r="F25" s="194"/>
      <c r="G25" s="194"/>
      <c r="H25" s="194"/>
      <c r="I25" s="194"/>
      <c r="J25" s="194"/>
      <c r="K25" s="194"/>
      <c r="L25" s="195"/>
      <c r="M25" s="13" t="s">
        <v>280</v>
      </c>
    </row>
    <row r="26" spans="2:18" ht="14.25" customHeight="1" x14ac:dyDescent="0.25">
      <c r="B26" s="10" t="s">
        <v>28</v>
      </c>
      <c r="C26" s="174" t="str">
        <f>'06'!C26:L26</f>
        <v>Terlaksananya Tertib Administrasi Umum Perangkat Daerah</v>
      </c>
      <c r="D26" s="175"/>
      <c r="E26" s="175"/>
      <c r="F26" s="175"/>
      <c r="G26" s="175"/>
      <c r="H26" s="175"/>
      <c r="I26" s="175"/>
      <c r="J26" s="175"/>
      <c r="K26" s="175"/>
      <c r="L26" s="176"/>
      <c r="M26" s="11" t="str">
        <f>'06'!M26</f>
        <v>12 Bulan</v>
      </c>
    </row>
    <row r="27" spans="2:18" ht="4.5" customHeight="1" x14ac:dyDescent="0.25"/>
    <row r="28" spans="2:18" ht="16.5" customHeight="1" x14ac:dyDescent="0.25">
      <c r="B28" s="182" t="s">
        <v>29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ht="3.75" customHeight="1" x14ac:dyDescent="0.25"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</row>
    <row r="30" spans="2:18" x14ac:dyDescent="0.25">
      <c r="B30" s="257" t="s">
        <v>30</v>
      </c>
      <c r="C30" s="257" t="s">
        <v>31</v>
      </c>
      <c r="D30" s="260" t="s">
        <v>32</v>
      </c>
      <c r="E30" s="261"/>
      <c r="F30" s="261"/>
      <c r="G30" s="261"/>
      <c r="H30" s="261"/>
      <c r="I30" s="261"/>
      <c r="J30" s="261"/>
      <c r="K30" s="261"/>
      <c r="L30" s="262"/>
      <c r="M30" s="263" t="s">
        <v>33</v>
      </c>
      <c r="N30" s="56"/>
      <c r="O30" s="56"/>
      <c r="P30" s="56"/>
    </row>
    <row r="31" spans="2:18" x14ac:dyDescent="0.25">
      <c r="B31" s="258"/>
      <c r="C31" s="258"/>
      <c r="D31" s="266" t="s">
        <v>34</v>
      </c>
      <c r="E31" s="266"/>
      <c r="F31" s="266"/>
      <c r="G31" s="266"/>
      <c r="H31" s="266"/>
      <c r="I31" s="266"/>
      <c r="J31" s="257" t="s">
        <v>35</v>
      </c>
      <c r="K31" s="273" t="s">
        <v>36</v>
      </c>
      <c r="L31" s="257" t="s">
        <v>37</v>
      </c>
      <c r="M31" s="264"/>
      <c r="N31" s="56"/>
      <c r="O31" s="56"/>
      <c r="P31" s="56"/>
    </row>
    <row r="32" spans="2:18" ht="30" customHeight="1" x14ac:dyDescent="0.25">
      <c r="B32" s="259"/>
      <c r="C32" s="259"/>
      <c r="D32" s="275" t="s">
        <v>38</v>
      </c>
      <c r="E32" s="276"/>
      <c r="F32" s="276"/>
      <c r="G32" s="276"/>
      <c r="H32" s="276"/>
      <c r="I32" s="277"/>
      <c r="J32" s="259"/>
      <c r="K32" s="274"/>
      <c r="L32" s="259"/>
      <c r="M32" s="265"/>
      <c r="N32" s="56"/>
      <c r="O32" s="56"/>
      <c r="P32" s="56"/>
    </row>
    <row r="33" spans="2:16" x14ac:dyDescent="0.25">
      <c r="B33" s="57">
        <v>5</v>
      </c>
      <c r="C33" s="284" t="s">
        <v>39</v>
      </c>
      <c r="D33" s="285"/>
      <c r="E33" s="285"/>
      <c r="F33" s="285"/>
      <c r="G33" s="285"/>
      <c r="H33" s="285"/>
      <c r="I33" s="285"/>
      <c r="J33" s="285"/>
      <c r="K33" s="285"/>
      <c r="L33" s="286"/>
      <c r="M33" s="58">
        <f>SUM(M34)</f>
        <v>1419686000</v>
      </c>
      <c r="N33" s="59">
        <f>652369161-M33</f>
        <v>-767316839</v>
      </c>
      <c r="O33" s="56"/>
      <c r="P33" s="56"/>
    </row>
    <row r="34" spans="2:16" x14ac:dyDescent="0.25">
      <c r="B34" s="60" t="s">
        <v>40</v>
      </c>
      <c r="C34" s="284" t="s">
        <v>41</v>
      </c>
      <c r="D34" s="285"/>
      <c r="E34" s="285"/>
      <c r="F34" s="285"/>
      <c r="G34" s="285"/>
      <c r="H34" s="285"/>
      <c r="I34" s="285"/>
      <c r="J34" s="285"/>
      <c r="K34" s="285"/>
      <c r="L34" s="286"/>
      <c r="M34" s="61">
        <f>SUM(M35)</f>
        <v>1419686000</v>
      </c>
      <c r="N34" s="56"/>
      <c r="O34" s="56"/>
      <c r="P34" s="56"/>
    </row>
    <row r="35" spans="2:16" x14ac:dyDescent="0.25">
      <c r="B35" s="62" t="s">
        <v>42</v>
      </c>
      <c r="C35" s="284" t="s">
        <v>43</v>
      </c>
      <c r="D35" s="285"/>
      <c r="E35" s="285"/>
      <c r="F35" s="285"/>
      <c r="G35" s="285"/>
      <c r="H35" s="285"/>
      <c r="I35" s="285"/>
      <c r="J35" s="285"/>
      <c r="K35" s="285"/>
      <c r="L35" s="286"/>
      <c r="M35" s="61">
        <f>SUM(M36,M43)</f>
        <v>1419686000</v>
      </c>
      <c r="N35" s="56"/>
      <c r="O35" s="56"/>
      <c r="P35" s="56"/>
    </row>
    <row r="36" spans="2:16" x14ac:dyDescent="0.25">
      <c r="B36" s="62" t="s">
        <v>44</v>
      </c>
      <c r="C36" s="284" t="s">
        <v>45</v>
      </c>
      <c r="D36" s="285"/>
      <c r="E36" s="285"/>
      <c r="F36" s="285"/>
      <c r="G36" s="285"/>
      <c r="H36" s="285"/>
      <c r="I36" s="285"/>
      <c r="J36" s="285"/>
      <c r="K36" s="285"/>
      <c r="L36" s="286"/>
      <c r="M36" s="61">
        <f>SUM(M37)</f>
        <v>30000000</v>
      </c>
      <c r="N36" s="56"/>
      <c r="O36" s="56"/>
      <c r="P36" s="56"/>
    </row>
    <row r="37" spans="2:16" x14ac:dyDescent="0.25">
      <c r="B37" s="62" t="s">
        <v>46</v>
      </c>
      <c r="C37" s="284" t="s">
        <v>47</v>
      </c>
      <c r="D37" s="285"/>
      <c r="E37" s="285"/>
      <c r="F37" s="285"/>
      <c r="G37" s="285"/>
      <c r="H37" s="285"/>
      <c r="I37" s="285"/>
      <c r="J37" s="285"/>
      <c r="K37" s="285"/>
      <c r="L37" s="286"/>
      <c r="M37" s="61">
        <f>SUM(M38)</f>
        <v>30000000</v>
      </c>
      <c r="N37" s="56"/>
      <c r="O37" s="56"/>
      <c r="P37" s="56"/>
    </row>
    <row r="38" spans="2:16" s="22" customFormat="1" x14ac:dyDescent="0.25">
      <c r="B38" s="60" t="s">
        <v>48</v>
      </c>
      <c r="C38" s="284" t="s">
        <v>49</v>
      </c>
      <c r="D38" s="285"/>
      <c r="E38" s="285"/>
      <c r="F38" s="285"/>
      <c r="G38" s="285"/>
      <c r="H38" s="285"/>
      <c r="I38" s="285"/>
      <c r="J38" s="285"/>
      <c r="K38" s="285"/>
      <c r="L38" s="286"/>
      <c r="M38" s="61">
        <f>SUM(M39)</f>
        <v>30000000</v>
      </c>
      <c r="N38" s="63"/>
      <c r="O38" s="63"/>
      <c r="P38" s="63"/>
    </row>
    <row r="39" spans="2:16" s="22" customFormat="1" x14ac:dyDescent="0.25">
      <c r="B39" s="60"/>
      <c r="C39" s="284" t="s">
        <v>197</v>
      </c>
      <c r="D39" s="285"/>
      <c r="E39" s="285"/>
      <c r="F39" s="285"/>
      <c r="G39" s="285"/>
      <c r="H39" s="285"/>
      <c r="I39" s="285"/>
      <c r="J39" s="285"/>
      <c r="K39" s="285"/>
      <c r="L39" s="286"/>
      <c r="M39" s="61">
        <f>SUM(M41:M42)</f>
        <v>30000000</v>
      </c>
      <c r="N39" s="63"/>
      <c r="O39" s="63"/>
      <c r="P39" s="63"/>
    </row>
    <row r="40" spans="2:16" s="22" customFormat="1" x14ac:dyDescent="0.25">
      <c r="B40" s="60"/>
      <c r="C40" s="284" t="s">
        <v>51</v>
      </c>
      <c r="D40" s="285"/>
      <c r="E40" s="285"/>
      <c r="F40" s="285"/>
      <c r="G40" s="285"/>
      <c r="H40" s="285"/>
      <c r="I40" s="285"/>
      <c r="J40" s="285"/>
      <c r="K40" s="285"/>
      <c r="L40" s="285"/>
      <c r="M40" s="286"/>
      <c r="N40" s="63"/>
      <c r="O40" s="63"/>
      <c r="P40" s="63"/>
    </row>
    <row r="41" spans="2:16" x14ac:dyDescent="0.25">
      <c r="B41" s="64"/>
      <c r="C41" s="65" t="s">
        <v>52</v>
      </c>
      <c r="D41" s="305">
        <v>1</v>
      </c>
      <c r="E41" s="306"/>
      <c r="F41" s="306"/>
      <c r="G41" s="306"/>
      <c r="H41" s="306"/>
      <c r="I41" s="307"/>
      <c r="J41" s="266" t="s">
        <v>243</v>
      </c>
      <c r="K41" s="282">
        <v>30000000</v>
      </c>
      <c r="L41" s="281">
        <v>0</v>
      </c>
      <c r="M41" s="283">
        <f>D41*K41*D42</f>
        <v>30000000</v>
      </c>
      <c r="N41" s="66">
        <v>22523161</v>
      </c>
      <c r="O41" s="67">
        <f>N41-M41</f>
        <v>-7476839</v>
      </c>
      <c r="P41" s="56"/>
    </row>
    <row r="42" spans="2:16" x14ac:dyDescent="0.25">
      <c r="B42" s="64"/>
      <c r="C42" s="68" t="s">
        <v>352</v>
      </c>
      <c r="D42" s="319">
        <v>1</v>
      </c>
      <c r="E42" s="320"/>
      <c r="F42" s="320"/>
      <c r="G42" s="320"/>
      <c r="H42" s="320"/>
      <c r="I42" s="321"/>
      <c r="J42" s="281"/>
      <c r="K42" s="282"/>
      <c r="L42" s="281"/>
      <c r="M42" s="283"/>
      <c r="N42" s="66"/>
      <c r="O42" s="66">
        <f>10242733</f>
        <v>10242733</v>
      </c>
      <c r="P42" s="59">
        <f>O42-O41</f>
        <v>17719572</v>
      </c>
    </row>
    <row r="43" spans="2:16" x14ac:dyDescent="0.25">
      <c r="B43" s="62" t="s">
        <v>82</v>
      </c>
      <c r="C43" s="284" t="s">
        <v>83</v>
      </c>
      <c r="D43" s="285"/>
      <c r="E43" s="285"/>
      <c r="F43" s="285"/>
      <c r="G43" s="285"/>
      <c r="H43" s="285"/>
      <c r="I43" s="285"/>
      <c r="J43" s="285"/>
      <c r="K43" s="285"/>
      <c r="L43" s="286"/>
      <c r="M43" s="61">
        <f>SUM(M44)</f>
        <v>1389686000</v>
      </c>
      <c r="N43" s="56"/>
      <c r="O43" s="56"/>
      <c r="P43" s="56"/>
    </row>
    <row r="44" spans="2:16" x14ac:dyDescent="0.25">
      <c r="B44" s="62" t="s">
        <v>84</v>
      </c>
      <c r="C44" s="284" t="s">
        <v>85</v>
      </c>
      <c r="D44" s="285"/>
      <c r="E44" s="285"/>
      <c r="F44" s="285"/>
      <c r="G44" s="285"/>
      <c r="H44" s="285"/>
      <c r="I44" s="285"/>
      <c r="J44" s="285"/>
      <c r="K44" s="285"/>
      <c r="L44" s="286"/>
      <c r="M44" s="61">
        <f>SUM(M45)</f>
        <v>1389686000</v>
      </c>
      <c r="N44" s="56"/>
      <c r="O44" s="56"/>
      <c r="P44" s="56"/>
    </row>
    <row r="45" spans="2:16" s="22" customFormat="1" x14ac:dyDescent="0.25">
      <c r="B45" s="60" t="s">
        <v>86</v>
      </c>
      <c r="C45" s="284" t="s">
        <v>87</v>
      </c>
      <c r="D45" s="285"/>
      <c r="E45" s="285"/>
      <c r="F45" s="285"/>
      <c r="G45" s="285"/>
      <c r="H45" s="285"/>
      <c r="I45" s="285"/>
      <c r="J45" s="285"/>
      <c r="K45" s="285"/>
      <c r="L45" s="286"/>
      <c r="M45" s="61">
        <f>SUM(M46,M56,M70,M76,M84,M88,M100,M106,M122,M13,M138,M144,M160,M170,M186,M200,M212,M228,M238,M250,M264,M288,M276)</f>
        <v>1389686000</v>
      </c>
      <c r="N45" s="63"/>
      <c r="O45" s="63"/>
      <c r="P45" s="63"/>
    </row>
    <row r="46" spans="2:16" s="22" customFormat="1" x14ac:dyDescent="0.25">
      <c r="B46" s="60"/>
      <c r="C46" s="284" t="s">
        <v>198</v>
      </c>
      <c r="D46" s="285"/>
      <c r="E46" s="285"/>
      <c r="F46" s="285"/>
      <c r="G46" s="285"/>
      <c r="H46" s="285"/>
      <c r="I46" s="285"/>
      <c r="J46" s="285"/>
      <c r="K46" s="285"/>
      <c r="L46" s="286"/>
      <c r="M46" s="61">
        <f>SUM(M48:M55)</f>
        <v>6764000</v>
      </c>
      <c r="N46" s="63"/>
      <c r="O46" s="63"/>
      <c r="P46" s="63"/>
    </row>
    <row r="47" spans="2:16" s="22" customFormat="1" x14ac:dyDescent="0.25">
      <c r="B47" s="60"/>
      <c r="C47" s="284" t="s">
        <v>51</v>
      </c>
      <c r="D47" s="285"/>
      <c r="E47" s="285"/>
      <c r="F47" s="285"/>
      <c r="G47" s="285"/>
      <c r="H47" s="285"/>
      <c r="I47" s="285"/>
      <c r="J47" s="285"/>
      <c r="K47" s="285"/>
      <c r="L47" s="285"/>
      <c r="M47" s="286"/>
      <c r="N47" s="63"/>
      <c r="O47" s="63"/>
      <c r="P47" s="63"/>
    </row>
    <row r="48" spans="2:16" x14ac:dyDescent="0.25">
      <c r="B48" s="64"/>
      <c r="C48" s="69" t="s">
        <v>199</v>
      </c>
      <c r="D48" s="266">
        <v>1</v>
      </c>
      <c r="E48" s="266" t="s">
        <v>76</v>
      </c>
      <c r="F48" s="266">
        <v>2</v>
      </c>
      <c r="G48" s="266" t="s">
        <v>77</v>
      </c>
      <c r="H48" s="266">
        <v>2</v>
      </c>
      <c r="I48" s="266" t="s">
        <v>78</v>
      </c>
      <c r="J48" s="290" t="s">
        <v>202</v>
      </c>
      <c r="K48" s="282">
        <v>852000</v>
      </c>
      <c r="L48" s="292">
        <v>0</v>
      </c>
      <c r="M48" s="283">
        <f>SUM(D48*F48*H48*K48)</f>
        <v>3408000</v>
      </c>
      <c r="N48" s="66"/>
      <c r="O48" s="66"/>
      <c r="P48" s="56"/>
    </row>
    <row r="49" spans="2:16" x14ac:dyDescent="0.25">
      <c r="B49" s="64"/>
      <c r="C49" s="70" t="s">
        <v>200</v>
      </c>
      <c r="D49" s="266"/>
      <c r="E49" s="266"/>
      <c r="F49" s="266"/>
      <c r="G49" s="266"/>
      <c r="H49" s="266"/>
      <c r="I49" s="266"/>
      <c r="J49" s="291"/>
      <c r="K49" s="282"/>
      <c r="L49" s="293"/>
      <c r="M49" s="283"/>
      <c r="N49" s="66"/>
      <c r="O49" s="66"/>
      <c r="P49" s="56"/>
    </row>
    <row r="50" spans="2:16" x14ac:dyDescent="0.25">
      <c r="B50" s="64"/>
      <c r="C50" s="69" t="s">
        <v>201</v>
      </c>
      <c r="D50" s="266">
        <v>1</v>
      </c>
      <c r="E50" s="267" t="s">
        <v>76</v>
      </c>
      <c r="F50" s="269"/>
      <c r="G50" s="266">
        <v>4</v>
      </c>
      <c r="H50" s="267" t="s">
        <v>78</v>
      </c>
      <c r="I50" s="269"/>
      <c r="J50" s="291" t="s">
        <v>79</v>
      </c>
      <c r="K50" s="282">
        <v>190000</v>
      </c>
      <c r="L50" s="292">
        <v>0</v>
      </c>
      <c r="M50" s="283">
        <f>SUM(D50*G50*K50)</f>
        <v>760000</v>
      </c>
      <c r="N50" s="66"/>
      <c r="O50" s="66"/>
      <c r="P50" s="56"/>
    </row>
    <row r="51" spans="2:16" x14ac:dyDescent="0.25">
      <c r="B51" s="64"/>
      <c r="C51" s="70" t="s">
        <v>88</v>
      </c>
      <c r="D51" s="266"/>
      <c r="E51" s="278"/>
      <c r="F51" s="280"/>
      <c r="G51" s="266"/>
      <c r="H51" s="278"/>
      <c r="I51" s="280"/>
      <c r="J51" s="291"/>
      <c r="K51" s="282"/>
      <c r="L51" s="293"/>
      <c r="M51" s="283"/>
      <c r="N51" s="66"/>
      <c r="O51" s="66"/>
      <c r="P51" s="56"/>
    </row>
    <row r="52" spans="2:16" x14ac:dyDescent="0.25">
      <c r="B52" s="64"/>
      <c r="C52" s="69" t="s">
        <v>201</v>
      </c>
      <c r="D52" s="266">
        <v>1</v>
      </c>
      <c r="E52" s="267" t="s">
        <v>76</v>
      </c>
      <c r="F52" s="269"/>
      <c r="G52" s="266">
        <v>4</v>
      </c>
      <c r="H52" s="267" t="s">
        <v>78</v>
      </c>
      <c r="I52" s="269"/>
      <c r="J52" s="291" t="s">
        <v>79</v>
      </c>
      <c r="K52" s="282">
        <v>94000</v>
      </c>
      <c r="L52" s="292">
        <v>0</v>
      </c>
      <c r="M52" s="283">
        <f>SUM(D52*G52*K52)</f>
        <v>376000</v>
      </c>
      <c r="N52" s="66"/>
      <c r="O52" s="66"/>
      <c r="P52" s="56"/>
    </row>
    <row r="53" spans="2:16" x14ac:dyDescent="0.25">
      <c r="B53" s="64"/>
      <c r="C53" s="70" t="s">
        <v>200</v>
      </c>
      <c r="D53" s="266"/>
      <c r="E53" s="278"/>
      <c r="F53" s="280"/>
      <c r="G53" s="266"/>
      <c r="H53" s="278"/>
      <c r="I53" s="280"/>
      <c r="J53" s="291"/>
      <c r="K53" s="282"/>
      <c r="L53" s="293"/>
      <c r="M53" s="283"/>
      <c r="N53" s="66"/>
      <c r="O53" s="66"/>
      <c r="P53" s="56"/>
    </row>
    <row r="54" spans="2:16" x14ac:dyDescent="0.25">
      <c r="B54" s="64"/>
      <c r="C54" s="69" t="s">
        <v>96</v>
      </c>
      <c r="D54" s="266">
        <v>1</v>
      </c>
      <c r="E54" s="266" t="s">
        <v>76</v>
      </c>
      <c r="F54" s="266">
        <v>3</v>
      </c>
      <c r="G54" s="266" t="s">
        <v>77</v>
      </c>
      <c r="H54" s="266">
        <v>2</v>
      </c>
      <c r="I54" s="266" t="s">
        <v>78</v>
      </c>
      <c r="J54" s="290" t="s">
        <v>202</v>
      </c>
      <c r="K54" s="282">
        <v>370000</v>
      </c>
      <c r="L54" s="292">
        <v>0</v>
      </c>
      <c r="M54" s="283">
        <f>SUM(D54*F54*H54*K54)</f>
        <v>2220000</v>
      </c>
      <c r="N54" s="66"/>
      <c r="O54" s="66"/>
      <c r="P54" s="56"/>
    </row>
    <row r="55" spans="2:16" x14ac:dyDescent="0.25">
      <c r="B55" s="64"/>
      <c r="C55" s="70" t="s">
        <v>200</v>
      </c>
      <c r="D55" s="266"/>
      <c r="E55" s="266"/>
      <c r="F55" s="266"/>
      <c r="G55" s="266"/>
      <c r="H55" s="266"/>
      <c r="I55" s="266"/>
      <c r="J55" s="291"/>
      <c r="K55" s="282"/>
      <c r="L55" s="293"/>
      <c r="M55" s="283"/>
      <c r="N55" s="66"/>
      <c r="O55" s="66"/>
      <c r="P55" s="56"/>
    </row>
    <row r="56" spans="2:16" s="22" customFormat="1" x14ac:dyDescent="0.25">
      <c r="B56" s="60"/>
      <c r="C56" s="284" t="s">
        <v>203</v>
      </c>
      <c r="D56" s="285"/>
      <c r="E56" s="285"/>
      <c r="F56" s="285"/>
      <c r="G56" s="285"/>
      <c r="H56" s="285"/>
      <c r="I56" s="285"/>
      <c r="J56" s="285"/>
      <c r="K56" s="285"/>
      <c r="L56" s="286"/>
      <c r="M56" s="61">
        <f>SUM(M58:M69)</f>
        <v>198612000</v>
      </c>
      <c r="N56" s="63"/>
      <c r="O56" s="63"/>
      <c r="P56" s="63"/>
    </row>
    <row r="57" spans="2:16" s="22" customFormat="1" x14ac:dyDescent="0.25">
      <c r="B57" s="60"/>
      <c r="C57" s="284" t="s">
        <v>51</v>
      </c>
      <c r="D57" s="285"/>
      <c r="E57" s="285"/>
      <c r="F57" s="285"/>
      <c r="G57" s="285"/>
      <c r="H57" s="285"/>
      <c r="I57" s="285"/>
      <c r="J57" s="285"/>
      <c r="K57" s="285"/>
      <c r="L57" s="285"/>
      <c r="M57" s="286"/>
      <c r="N57" s="63"/>
      <c r="O57" s="63"/>
      <c r="P57" s="63"/>
    </row>
    <row r="58" spans="2:16" x14ac:dyDescent="0.25">
      <c r="B58" s="71"/>
      <c r="C58" s="69" t="s">
        <v>201</v>
      </c>
      <c r="D58" s="266">
        <v>3</v>
      </c>
      <c r="E58" s="267" t="s">
        <v>76</v>
      </c>
      <c r="F58" s="269"/>
      <c r="G58" s="266">
        <v>12</v>
      </c>
      <c r="H58" s="267" t="s">
        <v>78</v>
      </c>
      <c r="I58" s="269"/>
      <c r="J58" s="291" t="s">
        <v>79</v>
      </c>
      <c r="K58" s="282">
        <v>190000</v>
      </c>
      <c r="L58" s="281">
        <v>0</v>
      </c>
      <c r="M58" s="283">
        <f>SUM(D58*G58*K58)</f>
        <v>6840000</v>
      </c>
      <c r="N58" s="56"/>
      <c r="O58" s="56"/>
      <c r="P58" s="56"/>
    </row>
    <row r="59" spans="2:16" x14ac:dyDescent="0.25">
      <c r="B59" s="71"/>
      <c r="C59" s="70" t="s">
        <v>88</v>
      </c>
      <c r="D59" s="266"/>
      <c r="E59" s="278"/>
      <c r="F59" s="280"/>
      <c r="G59" s="266"/>
      <c r="H59" s="278"/>
      <c r="I59" s="280"/>
      <c r="J59" s="291"/>
      <c r="K59" s="282"/>
      <c r="L59" s="281"/>
      <c r="M59" s="283"/>
      <c r="N59" s="56"/>
      <c r="O59" s="56"/>
      <c r="P59" s="56"/>
    </row>
    <row r="60" spans="2:16" x14ac:dyDescent="0.25">
      <c r="B60" s="71"/>
      <c r="C60" s="69" t="s">
        <v>201</v>
      </c>
      <c r="D60" s="266">
        <v>3</v>
      </c>
      <c r="E60" s="267" t="s">
        <v>76</v>
      </c>
      <c r="F60" s="269"/>
      <c r="G60" s="266">
        <v>12</v>
      </c>
      <c r="H60" s="267" t="s">
        <v>78</v>
      </c>
      <c r="I60" s="269"/>
      <c r="J60" s="291" t="s">
        <v>79</v>
      </c>
      <c r="K60" s="282">
        <v>256000</v>
      </c>
      <c r="L60" s="281">
        <v>0</v>
      </c>
      <c r="M60" s="283">
        <f t="shared" ref="M60" si="0">SUM(D60*G60*K60)</f>
        <v>9216000</v>
      </c>
      <c r="N60" s="56"/>
      <c r="O60" s="56"/>
      <c r="P60" s="56"/>
    </row>
    <row r="61" spans="2:16" x14ac:dyDescent="0.25">
      <c r="B61" s="71"/>
      <c r="C61" s="68" t="s">
        <v>92</v>
      </c>
      <c r="D61" s="266"/>
      <c r="E61" s="278"/>
      <c r="F61" s="280"/>
      <c r="G61" s="266"/>
      <c r="H61" s="278"/>
      <c r="I61" s="280"/>
      <c r="J61" s="291"/>
      <c r="K61" s="282"/>
      <c r="L61" s="281"/>
      <c r="M61" s="283"/>
      <c r="N61" s="56"/>
      <c r="O61" s="56"/>
      <c r="P61" s="56"/>
    </row>
    <row r="62" spans="2:16" x14ac:dyDescent="0.25">
      <c r="B62" s="71"/>
      <c r="C62" s="69" t="s">
        <v>89</v>
      </c>
      <c r="D62" s="266">
        <v>3</v>
      </c>
      <c r="E62" s="267" t="s">
        <v>76</v>
      </c>
      <c r="F62" s="269"/>
      <c r="G62" s="266">
        <v>6</v>
      </c>
      <c r="H62" s="267" t="s">
        <v>78</v>
      </c>
      <c r="I62" s="269"/>
      <c r="J62" s="290" t="s">
        <v>204</v>
      </c>
      <c r="K62" s="282">
        <v>2952000</v>
      </c>
      <c r="L62" s="281">
        <v>0</v>
      </c>
      <c r="M62" s="283">
        <f t="shared" ref="M62" si="1">SUM(D62*G62*K62)</f>
        <v>53136000</v>
      </c>
      <c r="N62" s="56"/>
      <c r="O62" s="56"/>
      <c r="P62" s="56"/>
    </row>
    <row r="63" spans="2:16" x14ac:dyDescent="0.25">
      <c r="B63" s="71"/>
      <c r="C63" s="68" t="s">
        <v>90</v>
      </c>
      <c r="D63" s="266"/>
      <c r="E63" s="278"/>
      <c r="F63" s="280"/>
      <c r="G63" s="266"/>
      <c r="H63" s="278"/>
      <c r="I63" s="280"/>
      <c r="J63" s="291"/>
      <c r="K63" s="282"/>
      <c r="L63" s="281"/>
      <c r="M63" s="283"/>
      <c r="N63" s="56"/>
      <c r="O63" s="56"/>
      <c r="P63" s="56"/>
    </row>
    <row r="64" spans="2:16" x14ac:dyDescent="0.25">
      <c r="B64" s="71"/>
      <c r="C64" s="65" t="s">
        <v>91</v>
      </c>
      <c r="D64" s="266">
        <v>3</v>
      </c>
      <c r="E64" s="266" t="s">
        <v>76</v>
      </c>
      <c r="F64" s="266">
        <v>3</v>
      </c>
      <c r="G64" s="266" t="s">
        <v>77</v>
      </c>
      <c r="H64" s="266">
        <v>6</v>
      </c>
      <c r="I64" s="266" t="s">
        <v>78</v>
      </c>
      <c r="J64" s="290" t="s">
        <v>202</v>
      </c>
      <c r="K64" s="282">
        <v>1490000</v>
      </c>
      <c r="L64" s="281">
        <v>0</v>
      </c>
      <c r="M64" s="283">
        <f>SUM(D64*F64*H64*K64)</f>
        <v>80460000</v>
      </c>
      <c r="N64" s="56"/>
      <c r="O64" s="56"/>
      <c r="P64" s="56"/>
    </row>
    <row r="65" spans="2:16" x14ac:dyDescent="0.25">
      <c r="B65" s="71"/>
      <c r="C65" s="68" t="s">
        <v>92</v>
      </c>
      <c r="D65" s="266"/>
      <c r="E65" s="266"/>
      <c r="F65" s="266"/>
      <c r="G65" s="266"/>
      <c r="H65" s="266"/>
      <c r="I65" s="266"/>
      <c r="J65" s="291"/>
      <c r="K65" s="282"/>
      <c r="L65" s="281"/>
      <c r="M65" s="283"/>
      <c r="N65" s="56"/>
      <c r="O65" s="56"/>
      <c r="P65" s="56"/>
    </row>
    <row r="66" spans="2:16" x14ac:dyDescent="0.25">
      <c r="B66" s="71"/>
      <c r="C66" s="65" t="s">
        <v>94</v>
      </c>
      <c r="D66" s="266">
        <v>3</v>
      </c>
      <c r="E66" s="266" t="s">
        <v>76</v>
      </c>
      <c r="F66" s="266">
        <v>4</v>
      </c>
      <c r="G66" s="266" t="s">
        <v>77</v>
      </c>
      <c r="H66" s="266">
        <v>6</v>
      </c>
      <c r="I66" s="266" t="s">
        <v>78</v>
      </c>
      <c r="J66" s="290" t="s">
        <v>202</v>
      </c>
      <c r="K66" s="282">
        <v>150000</v>
      </c>
      <c r="L66" s="281">
        <v>0</v>
      </c>
      <c r="M66" s="283">
        <f t="shared" ref="M66" si="2">SUM(D66*F66*H66*K66)</f>
        <v>10800000</v>
      </c>
      <c r="N66" s="56"/>
      <c r="O66" s="56"/>
      <c r="P66" s="56"/>
    </row>
    <row r="67" spans="2:16" x14ac:dyDescent="0.25">
      <c r="B67" s="71"/>
      <c r="C67" s="72" t="s">
        <v>95</v>
      </c>
      <c r="D67" s="266"/>
      <c r="E67" s="266"/>
      <c r="F67" s="266"/>
      <c r="G67" s="266"/>
      <c r="H67" s="266"/>
      <c r="I67" s="266"/>
      <c r="J67" s="291"/>
      <c r="K67" s="282"/>
      <c r="L67" s="281"/>
      <c r="M67" s="283"/>
      <c r="N67" s="56"/>
      <c r="O67" s="56"/>
      <c r="P67" s="56"/>
    </row>
    <row r="68" spans="2:16" x14ac:dyDescent="0.25">
      <c r="B68" s="71"/>
      <c r="C68" s="69" t="s">
        <v>96</v>
      </c>
      <c r="D68" s="266">
        <v>3</v>
      </c>
      <c r="E68" s="266" t="s">
        <v>76</v>
      </c>
      <c r="F68" s="266">
        <v>4</v>
      </c>
      <c r="G68" s="266" t="s">
        <v>77</v>
      </c>
      <c r="H68" s="266">
        <v>6</v>
      </c>
      <c r="I68" s="266" t="s">
        <v>78</v>
      </c>
      <c r="J68" s="290" t="s">
        <v>202</v>
      </c>
      <c r="K68" s="282">
        <v>530000</v>
      </c>
      <c r="L68" s="281">
        <v>0</v>
      </c>
      <c r="M68" s="283">
        <f t="shared" ref="M68" si="3">SUM(D68*F68*H68*K68)</f>
        <v>38160000</v>
      </c>
      <c r="N68" s="56"/>
      <c r="O68" s="56"/>
      <c r="P68" s="56"/>
    </row>
    <row r="69" spans="2:16" x14ac:dyDescent="0.25">
      <c r="B69" s="71"/>
      <c r="C69" s="68" t="s">
        <v>92</v>
      </c>
      <c r="D69" s="266"/>
      <c r="E69" s="266"/>
      <c r="F69" s="266"/>
      <c r="G69" s="266"/>
      <c r="H69" s="266"/>
      <c r="I69" s="266"/>
      <c r="J69" s="291"/>
      <c r="K69" s="282"/>
      <c r="L69" s="281"/>
      <c r="M69" s="283"/>
      <c r="N69" s="56"/>
      <c r="O69" s="56"/>
      <c r="P69" s="56"/>
    </row>
    <row r="70" spans="2:16" s="22" customFormat="1" x14ac:dyDescent="0.25">
      <c r="B70" s="60"/>
      <c r="C70" s="284" t="s">
        <v>205</v>
      </c>
      <c r="D70" s="285"/>
      <c r="E70" s="285"/>
      <c r="F70" s="285"/>
      <c r="G70" s="285"/>
      <c r="H70" s="285"/>
      <c r="I70" s="285"/>
      <c r="J70" s="285"/>
      <c r="K70" s="285"/>
      <c r="L70" s="286"/>
      <c r="M70" s="61">
        <f>SUM(M72:M75)</f>
        <v>110640000</v>
      </c>
      <c r="N70" s="63"/>
      <c r="O70" s="63"/>
      <c r="P70" s="63"/>
    </row>
    <row r="71" spans="2:16" s="22" customFormat="1" x14ac:dyDescent="0.25">
      <c r="B71" s="60"/>
      <c r="C71" s="284" t="s">
        <v>51</v>
      </c>
      <c r="D71" s="285"/>
      <c r="E71" s="285"/>
      <c r="F71" s="285"/>
      <c r="G71" s="285"/>
      <c r="H71" s="285"/>
      <c r="I71" s="285"/>
      <c r="J71" s="285"/>
      <c r="K71" s="285"/>
      <c r="L71" s="285"/>
      <c r="M71" s="286"/>
      <c r="N71" s="63"/>
      <c r="O71" s="63"/>
      <c r="P71" s="63"/>
    </row>
    <row r="72" spans="2:16" x14ac:dyDescent="0.25">
      <c r="B72" s="71"/>
      <c r="C72" s="69" t="s">
        <v>206</v>
      </c>
      <c r="D72" s="266">
        <v>6</v>
      </c>
      <c r="E72" s="266" t="s">
        <v>76</v>
      </c>
      <c r="F72" s="266">
        <v>1</v>
      </c>
      <c r="G72" s="266" t="s">
        <v>77</v>
      </c>
      <c r="H72" s="266">
        <v>12</v>
      </c>
      <c r="I72" s="266" t="s">
        <v>78</v>
      </c>
      <c r="J72" s="290" t="s">
        <v>202</v>
      </c>
      <c r="K72" s="282">
        <v>650000</v>
      </c>
      <c r="L72" s="281">
        <v>0</v>
      </c>
      <c r="M72" s="283">
        <f>SUM(D72*F72*H72*K72)</f>
        <v>46800000</v>
      </c>
      <c r="N72" s="56"/>
      <c r="O72" s="56"/>
      <c r="P72" s="56"/>
    </row>
    <row r="73" spans="2:16" x14ac:dyDescent="0.25">
      <c r="B73" s="71"/>
      <c r="C73" s="70" t="s">
        <v>97</v>
      </c>
      <c r="D73" s="266"/>
      <c r="E73" s="266"/>
      <c r="F73" s="266"/>
      <c r="G73" s="266"/>
      <c r="H73" s="266"/>
      <c r="I73" s="266"/>
      <c r="J73" s="291"/>
      <c r="K73" s="282"/>
      <c r="L73" s="281"/>
      <c r="M73" s="283"/>
      <c r="N73" s="56"/>
      <c r="O73" s="56"/>
      <c r="P73" s="56"/>
    </row>
    <row r="74" spans="2:16" x14ac:dyDescent="0.25">
      <c r="B74" s="71"/>
      <c r="C74" s="69" t="s">
        <v>96</v>
      </c>
      <c r="D74" s="266">
        <v>7</v>
      </c>
      <c r="E74" s="266" t="s">
        <v>76</v>
      </c>
      <c r="F74" s="266">
        <v>2</v>
      </c>
      <c r="G74" s="266" t="s">
        <v>77</v>
      </c>
      <c r="H74" s="266">
        <v>12</v>
      </c>
      <c r="I74" s="266" t="s">
        <v>78</v>
      </c>
      <c r="J74" s="290" t="s">
        <v>202</v>
      </c>
      <c r="K74" s="282">
        <v>380000</v>
      </c>
      <c r="L74" s="281">
        <v>0</v>
      </c>
      <c r="M74" s="283">
        <f>SUM(D74*F74*H74*K74)</f>
        <v>63840000</v>
      </c>
      <c r="N74" s="56"/>
      <c r="O74" s="56"/>
      <c r="P74" s="56"/>
    </row>
    <row r="75" spans="2:16" x14ac:dyDescent="0.25">
      <c r="B75" s="71"/>
      <c r="C75" s="70" t="s">
        <v>88</v>
      </c>
      <c r="D75" s="266"/>
      <c r="E75" s="266"/>
      <c r="F75" s="266"/>
      <c r="G75" s="266"/>
      <c r="H75" s="266"/>
      <c r="I75" s="266"/>
      <c r="J75" s="291"/>
      <c r="K75" s="282"/>
      <c r="L75" s="281"/>
      <c r="M75" s="283"/>
      <c r="N75" s="56"/>
      <c r="O75" s="56"/>
      <c r="P75" s="56"/>
    </row>
    <row r="76" spans="2:16" s="22" customFormat="1" ht="29.25" customHeight="1" x14ac:dyDescent="0.25">
      <c r="B76" s="60"/>
      <c r="C76" s="349" t="s">
        <v>207</v>
      </c>
      <c r="D76" s="350"/>
      <c r="E76" s="350"/>
      <c r="F76" s="350"/>
      <c r="G76" s="350"/>
      <c r="H76" s="350"/>
      <c r="I76" s="350"/>
      <c r="J76" s="350"/>
      <c r="K76" s="350"/>
      <c r="L76" s="351"/>
      <c r="M76" s="61">
        <f>SUM(M78:M83)</f>
        <v>198000000</v>
      </c>
      <c r="N76" s="63"/>
      <c r="O76" s="63"/>
      <c r="P76" s="63"/>
    </row>
    <row r="77" spans="2:16" s="22" customFormat="1" x14ac:dyDescent="0.25">
      <c r="B77" s="60"/>
      <c r="C77" s="284" t="s">
        <v>51</v>
      </c>
      <c r="D77" s="285"/>
      <c r="E77" s="285"/>
      <c r="F77" s="285"/>
      <c r="G77" s="285"/>
      <c r="H77" s="285"/>
      <c r="I77" s="285"/>
      <c r="J77" s="285"/>
      <c r="K77" s="285"/>
      <c r="L77" s="285"/>
      <c r="M77" s="286"/>
      <c r="N77" s="63"/>
      <c r="O77" s="63"/>
      <c r="P77" s="63"/>
    </row>
    <row r="78" spans="2:16" x14ac:dyDescent="0.25">
      <c r="B78" s="71"/>
      <c r="C78" s="69" t="s">
        <v>206</v>
      </c>
      <c r="D78" s="266">
        <v>8</v>
      </c>
      <c r="E78" s="266" t="s">
        <v>76</v>
      </c>
      <c r="F78" s="266">
        <v>1</v>
      </c>
      <c r="G78" s="266" t="s">
        <v>77</v>
      </c>
      <c r="H78" s="266">
        <v>12</v>
      </c>
      <c r="I78" s="266" t="s">
        <v>78</v>
      </c>
      <c r="J78" s="290" t="s">
        <v>202</v>
      </c>
      <c r="K78" s="282">
        <v>950000</v>
      </c>
      <c r="L78" s="281">
        <v>0</v>
      </c>
      <c r="M78" s="283">
        <f>SUM(D78*F78*H78*K78)</f>
        <v>91200000</v>
      </c>
      <c r="N78" s="56"/>
      <c r="O78" s="56"/>
      <c r="P78" s="56"/>
    </row>
    <row r="79" spans="2:16" x14ac:dyDescent="0.25">
      <c r="B79" s="71"/>
      <c r="C79" s="70" t="s">
        <v>208</v>
      </c>
      <c r="D79" s="266"/>
      <c r="E79" s="266"/>
      <c r="F79" s="266"/>
      <c r="G79" s="266"/>
      <c r="H79" s="266"/>
      <c r="I79" s="266"/>
      <c r="J79" s="291"/>
      <c r="K79" s="282"/>
      <c r="L79" s="281"/>
      <c r="M79" s="283"/>
      <c r="N79" s="56"/>
      <c r="O79" s="56"/>
      <c r="P79" s="56"/>
    </row>
    <row r="80" spans="2:16" x14ac:dyDescent="0.25">
      <c r="B80" s="71"/>
      <c r="C80" s="69" t="s">
        <v>206</v>
      </c>
      <c r="D80" s="266">
        <v>2</v>
      </c>
      <c r="E80" s="266" t="s">
        <v>76</v>
      </c>
      <c r="F80" s="266">
        <v>1</v>
      </c>
      <c r="G80" s="266" t="s">
        <v>77</v>
      </c>
      <c r="H80" s="266">
        <v>12</v>
      </c>
      <c r="I80" s="266" t="s">
        <v>78</v>
      </c>
      <c r="J80" s="290" t="s">
        <v>202</v>
      </c>
      <c r="K80" s="282">
        <v>650000</v>
      </c>
      <c r="L80" s="281">
        <v>0</v>
      </c>
      <c r="M80" s="283">
        <f>SUM(D80*F80*H80*K80)</f>
        <v>15600000</v>
      </c>
      <c r="N80" s="56"/>
      <c r="O80" s="56"/>
      <c r="P80" s="56"/>
    </row>
    <row r="81" spans="2:16" x14ac:dyDescent="0.25">
      <c r="B81" s="71"/>
      <c r="C81" s="70" t="s">
        <v>97</v>
      </c>
      <c r="D81" s="266"/>
      <c r="E81" s="266"/>
      <c r="F81" s="266"/>
      <c r="G81" s="266"/>
      <c r="H81" s="266"/>
      <c r="I81" s="266"/>
      <c r="J81" s="291"/>
      <c r="K81" s="282"/>
      <c r="L81" s="281"/>
      <c r="M81" s="283"/>
      <c r="N81" s="56"/>
      <c r="O81" s="56"/>
      <c r="P81" s="56"/>
    </row>
    <row r="82" spans="2:16" x14ac:dyDescent="0.25">
      <c r="B82" s="71"/>
      <c r="C82" s="69" t="s">
        <v>96</v>
      </c>
      <c r="D82" s="266">
        <v>10</v>
      </c>
      <c r="E82" s="266" t="s">
        <v>76</v>
      </c>
      <c r="F82" s="266">
        <v>2</v>
      </c>
      <c r="G82" s="266" t="s">
        <v>77</v>
      </c>
      <c r="H82" s="266">
        <v>12</v>
      </c>
      <c r="I82" s="266" t="s">
        <v>78</v>
      </c>
      <c r="J82" s="290" t="s">
        <v>202</v>
      </c>
      <c r="K82" s="282">
        <v>380000</v>
      </c>
      <c r="L82" s="281">
        <v>0</v>
      </c>
      <c r="M82" s="283">
        <f>SUM(D82*F82*H82*K82)</f>
        <v>91200000</v>
      </c>
      <c r="N82" s="56"/>
      <c r="O82" s="56"/>
      <c r="P82" s="56"/>
    </row>
    <row r="83" spans="2:16" x14ac:dyDescent="0.25">
      <c r="B83" s="71"/>
      <c r="C83" s="70" t="s">
        <v>88</v>
      </c>
      <c r="D83" s="266"/>
      <c r="E83" s="266"/>
      <c r="F83" s="266"/>
      <c r="G83" s="266"/>
      <c r="H83" s="266"/>
      <c r="I83" s="266"/>
      <c r="J83" s="291"/>
      <c r="K83" s="282"/>
      <c r="L83" s="281"/>
      <c r="M83" s="283"/>
      <c r="N83" s="56"/>
      <c r="O83" s="56"/>
      <c r="P83" s="56"/>
    </row>
    <row r="84" spans="2:16" s="53" customFormat="1" x14ac:dyDescent="0.25">
      <c r="B84" s="60"/>
      <c r="C84" s="349" t="s">
        <v>209</v>
      </c>
      <c r="D84" s="350"/>
      <c r="E84" s="350"/>
      <c r="F84" s="350"/>
      <c r="G84" s="350"/>
      <c r="H84" s="350"/>
      <c r="I84" s="350"/>
      <c r="J84" s="350"/>
      <c r="K84" s="350"/>
      <c r="L84" s="351"/>
      <c r="M84" s="61">
        <f>SUM(M86)</f>
        <v>78000000</v>
      </c>
      <c r="N84" s="63"/>
      <c r="O84" s="63"/>
      <c r="P84" s="63"/>
    </row>
    <row r="85" spans="2:16" s="53" customFormat="1" x14ac:dyDescent="0.25">
      <c r="B85" s="60"/>
      <c r="C85" s="73" t="s">
        <v>51</v>
      </c>
      <c r="D85" s="352">
        <v>1</v>
      </c>
      <c r="E85" s="352"/>
      <c r="F85" s="352"/>
      <c r="G85" s="352"/>
      <c r="H85" s="352"/>
      <c r="I85" s="74"/>
      <c r="J85" s="74"/>
      <c r="K85" s="74"/>
      <c r="L85" s="74"/>
      <c r="M85" s="75"/>
      <c r="N85" s="63"/>
      <c r="O85" s="63"/>
      <c r="P85" s="63"/>
    </row>
    <row r="86" spans="2:16" s="54" customFormat="1" x14ac:dyDescent="0.25">
      <c r="B86" s="71"/>
      <c r="C86" s="69" t="s">
        <v>210</v>
      </c>
      <c r="D86" s="266">
        <v>13</v>
      </c>
      <c r="E86" s="266" t="s">
        <v>76</v>
      </c>
      <c r="F86" s="266">
        <v>2</v>
      </c>
      <c r="G86" s="266" t="s">
        <v>77</v>
      </c>
      <c r="H86" s="266">
        <v>20</v>
      </c>
      <c r="I86" s="266" t="s">
        <v>78</v>
      </c>
      <c r="J86" s="290" t="s">
        <v>202</v>
      </c>
      <c r="K86" s="282">
        <v>150000</v>
      </c>
      <c r="L86" s="281">
        <v>0</v>
      </c>
      <c r="M86" s="283">
        <f>SUM(D86*F86*H86*K86*D85)</f>
        <v>78000000</v>
      </c>
      <c r="N86" s="56"/>
      <c r="O86" s="56"/>
      <c r="P86" s="56"/>
    </row>
    <row r="87" spans="2:16" s="54" customFormat="1" x14ac:dyDescent="0.25">
      <c r="B87" s="71"/>
      <c r="C87" s="70" t="s">
        <v>88</v>
      </c>
      <c r="D87" s="266"/>
      <c r="E87" s="266"/>
      <c r="F87" s="266"/>
      <c r="G87" s="266"/>
      <c r="H87" s="266"/>
      <c r="I87" s="266"/>
      <c r="J87" s="291"/>
      <c r="K87" s="282"/>
      <c r="L87" s="281"/>
      <c r="M87" s="283"/>
      <c r="N87" s="56"/>
      <c r="O87" s="56"/>
      <c r="P87" s="56"/>
    </row>
    <row r="88" spans="2:16" s="22" customFormat="1" x14ac:dyDescent="0.25">
      <c r="B88" s="60"/>
      <c r="C88" s="284" t="s">
        <v>211</v>
      </c>
      <c r="D88" s="285"/>
      <c r="E88" s="285"/>
      <c r="F88" s="285"/>
      <c r="G88" s="285"/>
      <c r="H88" s="285"/>
      <c r="I88" s="285"/>
      <c r="J88" s="285"/>
      <c r="K88" s="285"/>
      <c r="L88" s="286"/>
      <c r="M88" s="61">
        <f>SUM(M90:M99)</f>
        <v>13788000</v>
      </c>
      <c r="N88" s="63"/>
      <c r="O88" s="63"/>
      <c r="P88" s="63"/>
    </row>
    <row r="89" spans="2:16" s="22" customFormat="1" x14ac:dyDescent="0.25">
      <c r="B89" s="60"/>
      <c r="C89" s="284" t="s">
        <v>51</v>
      </c>
      <c r="D89" s="285"/>
      <c r="E89" s="285"/>
      <c r="F89" s="285"/>
      <c r="G89" s="285"/>
      <c r="H89" s="285"/>
      <c r="I89" s="285"/>
      <c r="J89" s="285"/>
      <c r="K89" s="285"/>
      <c r="L89" s="285"/>
      <c r="M89" s="286"/>
      <c r="N89" s="63"/>
      <c r="O89" s="63"/>
      <c r="P89" s="63"/>
    </row>
    <row r="90" spans="2:16" x14ac:dyDescent="0.25">
      <c r="B90" s="64"/>
      <c r="C90" s="69" t="s">
        <v>199</v>
      </c>
      <c r="D90" s="266">
        <v>2</v>
      </c>
      <c r="E90" s="266" t="s">
        <v>76</v>
      </c>
      <c r="F90" s="266">
        <v>2</v>
      </c>
      <c r="G90" s="266" t="s">
        <v>77</v>
      </c>
      <c r="H90" s="266">
        <v>1</v>
      </c>
      <c r="I90" s="266" t="s">
        <v>78</v>
      </c>
      <c r="J90" s="290" t="s">
        <v>202</v>
      </c>
      <c r="K90" s="282">
        <v>730000</v>
      </c>
      <c r="L90" s="292">
        <v>0</v>
      </c>
      <c r="M90" s="283">
        <f>SUM(D90*F90*H90*K90)</f>
        <v>2920000</v>
      </c>
      <c r="N90" s="66"/>
      <c r="O90" s="66"/>
      <c r="P90" s="56"/>
    </row>
    <row r="91" spans="2:16" x14ac:dyDescent="0.25">
      <c r="B91" s="64"/>
      <c r="C91" s="68" t="s">
        <v>92</v>
      </c>
      <c r="D91" s="266"/>
      <c r="E91" s="266"/>
      <c r="F91" s="266"/>
      <c r="G91" s="266"/>
      <c r="H91" s="266"/>
      <c r="I91" s="266"/>
      <c r="J91" s="291"/>
      <c r="K91" s="282"/>
      <c r="L91" s="293"/>
      <c r="M91" s="283"/>
      <c r="N91" s="66"/>
      <c r="O91" s="66"/>
      <c r="P91" s="56"/>
    </row>
    <row r="92" spans="2:16" x14ac:dyDescent="0.25">
      <c r="B92" s="64"/>
      <c r="C92" s="69" t="s">
        <v>201</v>
      </c>
      <c r="D92" s="266">
        <v>2</v>
      </c>
      <c r="E92" s="267" t="s">
        <v>212</v>
      </c>
      <c r="F92" s="269"/>
      <c r="G92" s="266">
        <v>2</v>
      </c>
      <c r="H92" s="267" t="s">
        <v>78</v>
      </c>
      <c r="I92" s="269"/>
      <c r="J92" s="291" t="s">
        <v>79</v>
      </c>
      <c r="K92" s="282">
        <v>190000</v>
      </c>
      <c r="L92" s="292">
        <v>0</v>
      </c>
      <c r="M92" s="283">
        <f>SUM(D92*G92*K92)</f>
        <v>760000</v>
      </c>
      <c r="N92" s="66"/>
      <c r="O92" s="66"/>
      <c r="P92" s="56"/>
    </row>
    <row r="93" spans="2:16" x14ac:dyDescent="0.25">
      <c r="B93" s="64"/>
      <c r="C93" s="70" t="s">
        <v>88</v>
      </c>
      <c r="D93" s="266"/>
      <c r="E93" s="278"/>
      <c r="F93" s="280"/>
      <c r="G93" s="266"/>
      <c r="H93" s="278"/>
      <c r="I93" s="280"/>
      <c r="J93" s="291"/>
      <c r="K93" s="282"/>
      <c r="L93" s="293"/>
      <c r="M93" s="283"/>
      <c r="N93" s="66"/>
      <c r="O93" s="66"/>
      <c r="P93" s="56"/>
    </row>
    <row r="94" spans="2:16" x14ac:dyDescent="0.25">
      <c r="B94" s="64"/>
      <c r="C94" s="69" t="s">
        <v>201</v>
      </c>
      <c r="D94" s="266">
        <v>2</v>
      </c>
      <c r="E94" s="267" t="s">
        <v>212</v>
      </c>
      <c r="F94" s="269"/>
      <c r="G94" s="266">
        <v>2</v>
      </c>
      <c r="H94" s="267" t="s">
        <v>78</v>
      </c>
      <c r="I94" s="269"/>
      <c r="J94" s="291" t="s">
        <v>79</v>
      </c>
      <c r="K94" s="282">
        <v>256000</v>
      </c>
      <c r="L94" s="292">
        <v>0</v>
      </c>
      <c r="M94" s="283">
        <f>SUM(D94*G94*K94)</f>
        <v>1024000</v>
      </c>
      <c r="N94" s="66"/>
      <c r="O94" s="66"/>
      <c r="P94" s="56"/>
    </row>
    <row r="95" spans="2:16" x14ac:dyDescent="0.25">
      <c r="B95" s="64"/>
      <c r="C95" s="68" t="s">
        <v>92</v>
      </c>
      <c r="D95" s="266"/>
      <c r="E95" s="278"/>
      <c r="F95" s="280"/>
      <c r="G95" s="266"/>
      <c r="H95" s="278"/>
      <c r="I95" s="280"/>
      <c r="J95" s="291"/>
      <c r="K95" s="282"/>
      <c r="L95" s="293"/>
      <c r="M95" s="283"/>
      <c r="N95" s="66"/>
      <c r="O95" s="66"/>
      <c r="P95" s="56"/>
    </row>
    <row r="96" spans="2:16" x14ac:dyDescent="0.25">
      <c r="B96" s="71"/>
      <c r="C96" s="69" t="s">
        <v>89</v>
      </c>
      <c r="D96" s="266">
        <v>2</v>
      </c>
      <c r="E96" s="267" t="s">
        <v>76</v>
      </c>
      <c r="F96" s="269"/>
      <c r="G96" s="266">
        <v>1</v>
      </c>
      <c r="H96" s="267" t="s">
        <v>78</v>
      </c>
      <c r="I96" s="269"/>
      <c r="J96" s="290" t="s">
        <v>204</v>
      </c>
      <c r="K96" s="282">
        <v>2952000</v>
      </c>
      <c r="L96" s="281">
        <v>0</v>
      </c>
      <c r="M96" s="283">
        <f t="shared" ref="M96" si="4">SUM(D96*G96*K96)</f>
        <v>5904000</v>
      </c>
      <c r="N96" s="56"/>
      <c r="O96" s="56"/>
      <c r="P96" s="56"/>
    </row>
    <row r="97" spans="2:16" x14ac:dyDescent="0.25">
      <c r="B97" s="71"/>
      <c r="C97" s="68" t="s">
        <v>90</v>
      </c>
      <c r="D97" s="266"/>
      <c r="E97" s="278"/>
      <c r="F97" s="280"/>
      <c r="G97" s="266"/>
      <c r="H97" s="278"/>
      <c r="I97" s="280"/>
      <c r="J97" s="291"/>
      <c r="K97" s="282"/>
      <c r="L97" s="281"/>
      <c r="M97" s="283"/>
      <c r="N97" s="56"/>
      <c r="O97" s="56"/>
      <c r="P97" s="56"/>
    </row>
    <row r="98" spans="2:16" x14ac:dyDescent="0.25">
      <c r="B98" s="64"/>
      <c r="C98" s="69" t="s">
        <v>96</v>
      </c>
      <c r="D98" s="266">
        <v>2</v>
      </c>
      <c r="E98" s="266" t="s">
        <v>76</v>
      </c>
      <c r="F98" s="266">
        <v>3</v>
      </c>
      <c r="G98" s="266" t="s">
        <v>77</v>
      </c>
      <c r="H98" s="266">
        <v>1</v>
      </c>
      <c r="I98" s="266" t="s">
        <v>78</v>
      </c>
      <c r="J98" s="290" t="s">
        <v>202</v>
      </c>
      <c r="K98" s="282">
        <v>530000</v>
      </c>
      <c r="L98" s="292">
        <v>0</v>
      </c>
      <c r="M98" s="283">
        <f>SUM(D98*F98*H98*K98)</f>
        <v>3180000</v>
      </c>
      <c r="N98" s="66"/>
      <c r="O98" s="66"/>
      <c r="P98" s="56"/>
    </row>
    <row r="99" spans="2:16" x14ac:dyDescent="0.25">
      <c r="B99" s="64"/>
      <c r="C99" s="68" t="s">
        <v>92</v>
      </c>
      <c r="D99" s="266"/>
      <c r="E99" s="266"/>
      <c r="F99" s="266"/>
      <c r="G99" s="266"/>
      <c r="H99" s="266"/>
      <c r="I99" s="266"/>
      <c r="J99" s="291"/>
      <c r="K99" s="282"/>
      <c r="L99" s="293"/>
      <c r="M99" s="283"/>
      <c r="N99" s="66"/>
      <c r="O99" s="66"/>
      <c r="P99" s="56"/>
    </row>
    <row r="100" spans="2:16" s="22" customFormat="1" x14ac:dyDescent="0.25">
      <c r="B100" s="60"/>
      <c r="C100" s="284" t="s">
        <v>213</v>
      </c>
      <c r="D100" s="285"/>
      <c r="E100" s="285"/>
      <c r="F100" s="285"/>
      <c r="G100" s="285"/>
      <c r="H100" s="285"/>
      <c r="I100" s="285"/>
      <c r="J100" s="285"/>
      <c r="K100" s="285"/>
      <c r="L100" s="286"/>
      <c r="M100" s="61">
        <f>SUM(M102:M105)</f>
        <v>84600000</v>
      </c>
      <c r="N100" s="63"/>
      <c r="O100" s="63"/>
      <c r="P100" s="63"/>
    </row>
    <row r="101" spans="2:16" s="22" customFormat="1" x14ac:dyDescent="0.25">
      <c r="B101" s="60"/>
      <c r="C101" s="284" t="s">
        <v>51</v>
      </c>
      <c r="D101" s="285"/>
      <c r="E101" s="285"/>
      <c r="F101" s="285"/>
      <c r="G101" s="285"/>
      <c r="H101" s="285"/>
      <c r="I101" s="285"/>
      <c r="J101" s="285"/>
      <c r="K101" s="285"/>
      <c r="L101" s="285"/>
      <c r="M101" s="286"/>
      <c r="N101" s="63"/>
      <c r="O101" s="63"/>
      <c r="P101" s="63"/>
    </row>
    <row r="102" spans="2:16" x14ac:dyDescent="0.25">
      <c r="B102" s="71"/>
      <c r="C102" s="69" t="s">
        <v>206</v>
      </c>
      <c r="D102" s="266">
        <v>6</v>
      </c>
      <c r="E102" s="266" t="s">
        <v>76</v>
      </c>
      <c r="F102" s="266">
        <v>1</v>
      </c>
      <c r="G102" s="266" t="s">
        <v>77</v>
      </c>
      <c r="H102" s="266">
        <v>10</v>
      </c>
      <c r="I102" s="266" t="s">
        <v>78</v>
      </c>
      <c r="J102" s="290" t="s">
        <v>202</v>
      </c>
      <c r="K102" s="282">
        <v>650000</v>
      </c>
      <c r="L102" s="281">
        <v>0</v>
      </c>
      <c r="M102" s="283">
        <f>SUM(D102*F102*H102*K102)</f>
        <v>39000000</v>
      </c>
      <c r="N102" s="56"/>
      <c r="O102" s="56"/>
      <c r="P102" s="56"/>
    </row>
    <row r="103" spans="2:16" x14ac:dyDescent="0.25">
      <c r="B103" s="71"/>
      <c r="C103" s="70" t="s">
        <v>97</v>
      </c>
      <c r="D103" s="266"/>
      <c r="E103" s="266"/>
      <c r="F103" s="266"/>
      <c r="G103" s="266"/>
      <c r="H103" s="266"/>
      <c r="I103" s="266"/>
      <c r="J103" s="291"/>
      <c r="K103" s="282"/>
      <c r="L103" s="281"/>
      <c r="M103" s="283"/>
      <c r="N103" s="56"/>
      <c r="O103" s="56"/>
      <c r="P103" s="56"/>
    </row>
    <row r="104" spans="2:16" x14ac:dyDescent="0.25">
      <c r="B104" s="71"/>
      <c r="C104" s="69" t="s">
        <v>96</v>
      </c>
      <c r="D104" s="266">
        <v>6</v>
      </c>
      <c r="E104" s="266" t="s">
        <v>76</v>
      </c>
      <c r="F104" s="266">
        <v>2</v>
      </c>
      <c r="G104" s="266" t="s">
        <v>77</v>
      </c>
      <c r="H104" s="266">
        <v>10</v>
      </c>
      <c r="I104" s="266" t="s">
        <v>78</v>
      </c>
      <c r="J104" s="290" t="s">
        <v>202</v>
      </c>
      <c r="K104" s="282">
        <v>380000</v>
      </c>
      <c r="L104" s="281">
        <v>0</v>
      </c>
      <c r="M104" s="283">
        <f>SUM(D104*F104*H104*K104)</f>
        <v>45600000</v>
      </c>
      <c r="N104" s="56"/>
      <c r="O104" s="56"/>
      <c r="P104" s="56"/>
    </row>
    <row r="105" spans="2:16" x14ac:dyDescent="0.25">
      <c r="B105" s="71"/>
      <c r="C105" s="70" t="s">
        <v>88</v>
      </c>
      <c r="D105" s="266"/>
      <c r="E105" s="266"/>
      <c r="F105" s="266"/>
      <c r="G105" s="266"/>
      <c r="H105" s="266"/>
      <c r="I105" s="266"/>
      <c r="J105" s="291"/>
      <c r="K105" s="282"/>
      <c r="L105" s="281"/>
      <c r="M105" s="283"/>
      <c r="N105" s="56"/>
      <c r="O105" s="56"/>
      <c r="P105" s="56"/>
    </row>
    <row r="106" spans="2:16" s="53" customFormat="1" ht="28.5" customHeight="1" x14ac:dyDescent="0.25">
      <c r="B106" s="60"/>
      <c r="C106" s="349" t="s">
        <v>214</v>
      </c>
      <c r="D106" s="350"/>
      <c r="E106" s="350"/>
      <c r="F106" s="350"/>
      <c r="G106" s="350"/>
      <c r="H106" s="350"/>
      <c r="I106" s="350"/>
      <c r="J106" s="350"/>
      <c r="K106" s="350"/>
      <c r="L106" s="351"/>
      <c r="M106" s="61">
        <f>SUM(M108:M121)</f>
        <v>175240000</v>
      </c>
      <c r="N106" s="63"/>
      <c r="O106" s="63"/>
      <c r="P106" s="63"/>
    </row>
    <row r="107" spans="2:16" s="53" customFormat="1" x14ac:dyDescent="0.25">
      <c r="B107" s="60"/>
      <c r="C107" s="284" t="s">
        <v>51</v>
      </c>
      <c r="D107" s="285"/>
      <c r="E107" s="285"/>
      <c r="F107" s="285"/>
      <c r="G107" s="285"/>
      <c r="H107" s="285"/>
      <c r="I107" s="285"/>
      <c r="J107" s="285"/>
      <c r="K107" s="285"/>
      <c r="L107" s="285"/>
      <c r="M107" s="286"/>
      <c r="N107" s="63"/>
      <c r="O107" s="63"/>
      <c r="P107" s="63"/>
    </row>
    <row r="108" spans="2:16" s="54" customFormat="1" x14ac:dyDescent="0.25">
      <c r="B108" s="71"/>
      <c r="C108" s="69" t="s">
        <v>201</v>
      </c>
      <c r="D108" s="266">
        <v>4</v>
      </c>
      <c r="E108" s="267" t="s">
        <v>76</v>
      </c>
      <c r="F108" s="269"/>
      <c r="G108" s="266">
        <v>10</v>
      </c>
      <c r="H108" s="267" t="s">
        <v>78</v>
      </c>
      <c r="I108" s="269"/>
      <c r="J108" s="291" t="s">
        <v>79</v>
      </c>
      <c r="K108" s="282">
        <v>190000</v>
      </c>
      <c r="L108" s="281">
        <v>0</v>
      </c>
      <c r="M108" s="283">
        <f>SUM(D108*G108*K108)</f>
        <v>7600000</v>
      </c>
      <c r="N108" s="56"/>
      <c r="O108" s="56"/>
      <c r="P108" s="56"/>
    </row>
    <row r="109" spans="2:16" s="54" customFormat="1" x14ac:dyDescent="0.25">
      <c r="B109" s="71"/>
      <c r="C109" s="70" t="s">
        <v>88</v>
      </c>
      <c r="D109" s="266"/>
      <c r="E109" s="278"/>
      <c r="F109" s="280"/>
      <c r="G109" s="266"/>
      <c r="H109" s="278"/>
      <c r="I109" s="280"/>
      <c r="J109" s="291"/>
      <c r="K109" s="282"/>
      <c r="L109" s="281"/>
      <c r="M109" s="283"/>
      <c r="N109" s="56"/>
      <c r="O109" s="56"/>
      <c r="P109" s="56"/>
    </row>
    <row r="110" spans="2:16" s="54" customFormat="1" x14ac:dyDescent="0.25">
      <c r="B110" s="71"/>
      <c r="C110" s="69" t="s">
        <v>201</v>
      </c>
      <c r="D110" s="266">
        <v>4</v>
      </c>
      <c r="E110" s="267" t="s">
        <v>76</v>
      </c>
      <c r="F110" s="269"/>
      <c r="G110" s="266">
        <v>10</v>
      </c>
      <c r="H110" s="267" t="s">
        <v>78</v>
      </c>
      <c r="I110" s="269"/>
      <c r="J110" s="291" t="s">
        <v>79</v>
      </c>
      <c r="K110" s="282">
        <v>256000</v>
      </c>
      <c r="L110" s="281">
        <v>0</v>
      </c>
      <c r="M110" s="283">
        <f t="shared" ref="M110" si="5">SUM(D110*G110*K110)</f>
        <v>10240000</v>
      </c>
      <c r="N110" s="56"/>
      <c r="O110" s="56"/>
      <c r="P110" s="56"/>
    </row>
    <row r="111" spans="2:16" s="54" customFormat="1" x14ac:dyDescent="0.25">
      <c r="B111" s="71"/>
      <c r="C111" s="68" t="s">
        <v>92</v>
      </c>
      <c r="D111" s="266"/>
      <c r="E111" s="278"/>
      <c r="F111" s="280"/>
      <c r="G111" s="266"/>
      <c r="H111" s="278"/>
      <c r="I111" s="280"/>
      <c r="J111" s="291"/>
      <c r="K111" s="282"/>
      <c r="L111" s="281"/>
      <c r="M111" s="283"/>
      <c r="N111" s="56"/>
      <c r="O111" s="56"/>
      <c r="P111" s="56"/>
    </row>
    <row r="112" spans="2:16" s="54" customFormat="1" x14ac:dyDescent="0.25">
      <c r="B112" s="71"/>
      <c r="C112" s="69" t="s">
        <v>89</v>
      </c>
      <c r="D112" s="266">
        <v>4</v>
      </c>
      <c r="E112" s="267" t="s">
        <v>76</v>
      </c>
      <c r="F112" s="269"/>
      <c r="G112" s="266">
        <v>5</v>
      </c>
      <c r="H112" s="267" t="s">
        <v>78</v>
      </c>
      <c r="I112" s="269"/>
      <c r="J112" s="290" t="s">
        <v>204</v>
      </c>
      <c r="K112" s="282">
        <v>2952000</v>
      </c>
      <c r="L112" s="281">
        <v>0</v>
      </c>
      <c r="M112" s="283">
        <f t="shared" ref="M112" si="6">SUM(D112*G112*K112)</f>
        <v>59040000</v>
      </c>
      <c r="N112" s="56"/>
      <c r="O112" s="56"/>
      <c r="P112" s="56"/>
    </row>
    <row r="113" spans="2:16" s="54" customFormat="1" x14ac:dyDescent="0.25">
      <c r="B113" s="71"/>
      <c r="C113" s="68" t="s">
        <v>90</v>
      </c>
      <c r="D113" s="266"/>
      <c r="E113" s="278"/>
      <c r="F113" s="280"/>
      <c r="G113" s="266"/>
      <c r="H113" s="278"/>
      <c r="I113" s="280"/>
      <c r="J113" s="291"/>
      <c r="K113" s="282"/>
      <c r="L113" s="281"/>
      <c r="M113" s="283"/>
      <c r="N113" s="56"/>
      <c r="O113" s="56"/>
      <c r="P113" s="56"/>
    </row>
    <row r="114" spans="2:16" s="54" customFormat="1" x14ac:dyDescent="0.25">
      <c r="B114" s="71"/>
      <c r="C114" s="65" t="s">
        <v>91</v>
      </c>
      <c r="D114" s="266">
        <v>1</v>
      </c>
      <c r="E114" s="266" t="s">
        <v>76</v>
      </c>
      <c r="F114" s="266">
        <v>2</v>
      </c>
      <c r="G114" s="266" t="s">
        <v>77</v>
      </c>
      <c r="H114" s="266">
        <v>5</v>
      </c>
      <c r="I114" s="266" t="s">
        <v>78</v>
      </c>
      <c r="J114" s="290" t="s">
        <v>202</v>
      </c>
      <c r="K114" s="282">
        <v>1490000</v>
      </c>
      <c r="L114" s="281">
        <v>0</v>
      </c>
      <c r="M114" s="283">
        <f>SUM(D114*F114*H114*K114)</f>
        <v>14900000</v>
      </c>
      <c r="N114" s="56"/>
      <c r="O114" s="56"/>
      <c r="P114" s="56"/>
    </row>
    <row r="115" spans="2:16" s="54" customFormat="1" x14ac:dyDescent="0.25">
      <c r="B115" s="71"/>
      <c r="C115" s="68" t="s">
        <v>92</v>
      </c>
      <c r="D115" s="266"/>
      <c r="E115" s="266"/>
      <c r="F115" s="266"/>
      <c r="G115" s="266"/>
      <c r="H115" s="266"/>
      <c r="I115" s="266"/>
      <c r="J115" s="291"/>
      <c r="K115" s="282"/>
      <c r="L115" s="281"/>
      <c r="M115" s="283"/>
      <c r="N115" s="56"/>
      <c r="O115" s="56"/>
      <c r="P115" s="56"/>
    </row>
    <row r="116" spans="2:16" s="54" customFormat="1" x14ac:dyDescent="0.25">
      <c r="B116" s="71"/>
      <c r="C116" s="65" t="s">
        <v>215</v>
      </c>
      <c r="D116" s="266">
        <v>3</v>
      </c>
      <c r="E116" s="266" t="s">
        <v>76</v>
      </c>
      <c r="F116" s="266">
        <v>2</v>
      </c>
      <c r="G116" s="266" t="s">
        <v>77</v>
      </c>
      <c r="H116" s="266">
        <v>5</v>
      </c>
      <c r="I116" s="266" t="s">
        <v>78</v>
      </c>
      <c r="J116" s="290" t="s">
        <v>202</v>
      </c>
      <c r="K116" s="282">
        <v>992000</v>
      </c>
      <c r="L116" s="281">
        <v>0</v>
      </c>
      <c r="M116" s="283">
        <f t="shared" ref="M116" si="7">SUM(D116*F116*H116*K116)</f>
        <v>29760000</v>
      </c>
      <c r="N116" s="56"/>
      <c r="O116" s="56"/>
      <c r="P116" s="56"/>
    </row>
    <row r="117" spans="2:16" s="54" customFormat="1" x14ac:dyDescent="0.25">
      <c r="B117" s="71"/>
      <c r="C117" s="68" t="s">
        <v>92</v>
      </c>
      <c r="D117" s="266"/>
      <c r="E117" s="266"/>
      <c r="F117" s="266"/>
      <c r="G117" s="266"/>
      <c r="H117" s="266"/>
      <c r="I117" s="266"/>
      <c r="J117" s="291"/>
      <c r="K117" s="282"/>
      <c r="L117" s="281"/>
      <c r="M117" s="283"/>
      <c r="N117" s="56"/>
      <c r="O117" s="56"/>
      <c r="P117" s="56"/>
    </row>
    <row r="118" spans="2:16" s="54" customFormat="1" x14ac:dyDescent="0.25">
      <c r="B118" s="71"/>
      <c r="C118" s="65" t="s">
        <v>93</v>
      </c>
      <c r="D118" s="266">
        <v>3</v>
      </c>
      <c r="E118" s="266" t="s">
        <v>76</v>
      </c>
      <c r="F118" s="266">
        <v>2</v>
      </c>
      <c r="G118" s="266" t="s">
        <v>77</v>
      </c>
      <c r="H118" s="266">
        <v>5</v>
      </c>
      <c r="I118" s="266" t="s">
        <v>78</v>
      </c>
      <c r="J118" s="290" t="s">
        <v>202</v>
      </c>
      <c r="K118" s="282">
        <v>730000</v>
      </c>
      <c r="L118" s="281">
        <v>0</v>
      </c>
      <c r="M118" s="283">
        <f t="shared" ref="M118" si="8">SUM(D118*F118*H118*K118)</f>
        <v>21900000</v>
      </c>
      <c r="N118" s="56"/>
      <c r="O118" s="56"/>
      <c r="P118" s="56"/>
    </row>
    <row r="119" spans="2:16" s="54" customFormat="1" x14ac:dyDescent="0.25">
      <c r="B119" s="71"/>
      <c r="C119" s="68" t="s">
        <v>92</v>
      </c>
      <c r="D119" s="266"/>
      <c r="E119" s="266"/>
      <c r="F119" s="266"/>
      <c r="G119" s="266"/>
      <c r="H119" s="266"/>
      <c r="I119" s="266"/>
      <c r="J119" s="291"/>
      <c r="K119" s="282"/>
      <c r="L119" s="281"/>
      <c r="M119" s="283"/>
      <c r="N119" s="56"/>
      <c r="O119" s="56"/>
      <c r="P119" s="56"/>
    </row>
    <row r="120" spans="2:16" s="54" customFormat="1" x14ac:dyDescent="0.25">
      <c r="B120" s="71"/>
      <c r="C120" s="69" t="s">
        <v>96</v>
      </c>
      <c r="D120" s="266">
        <v>4</v>
      </c>
      <c r="E120" s="266" t="s">
        <v>76</v>
      </c>
      <c r="F120" s="266">
        <v>3</v>
      </c>
      <c r="G120" s="266" t="s">
        <v>77</v>
      </c>
      <c r="H120" s="266">
        <v>5</v>
      </c>
      <c r="I120" s="266" t="s">
        <v>78</v>
      </c>
      <c r="J120" s="290" t="s">
        <v>202</v>
      </c>
      <c r="K120" s="282">
        <v>530000</v>
      </c>
      <c r="L120" s="281">
        <v>0</v>
      </c>
      <c r="M120" s="283">
        <f t="shared" ref="M120" si="9">SUM(D120*F120*H120*K120)</f>
        <v>31800000</v>
      </c>
      <c r="N120" s="56"/>
      <c r="O120" s="56"/>
      <c r="P120" s="56"/>
    </row>
    <row r="121" spans="2:16" s="54" customFormat="1" x14ac:dyDescent="0.25">
      <c r="B121" s="71"/>
      <c r="C121" s="68" t="s">
        <v>92</v>
      </c>
      <c r="D121" s="266"/>
      <c r="E121" s="266"/>
      <c r="F121" s="266"/>
      <c r="G121" s="266"/>
      <c r="H121" s="266"/>
      <c r="I121" s="266"/>
      <c r="J121" s="291"/>
      <c r="K121" s="282"/>
      <c r="L121" s="281"/>
      <c r="M121" s="283"/>
      <c r="N121" s="56"/>
      <c r="O121" s="56"/>
      <c r="P121" s="56"/>
    </row>
    <row r="122" spans="2:16" s="22" customFormat="1" x14ac:dyDescent="0.25">
      <c r="B122" s="60"/>
      <c r="C122" s="349" t="s">
        <v>216</v>
      </c>
      <c r="D122" s="350"/>
      <c r="E122" s="350"/>
      <c r="F122" s="350"/>
      <c r="G122" s="350"/>
      <c r="H122" s="350"/>
      <c r="I122" s="350"/>
      <c r="J122" s="350"/>
      <c r="K122" s="350"/>
      <c r="L122" s="351"/>
      <c r="M122" s="61">
        <f>SUM(M124:M137)</f>
        <v>29074000</v>
      </c>
      <c r="N122" s="63"/>
      <c r="O122" s="63"/>
      <c r="P122" s="63"/>
    </row>
    <row r="123" spans="2:16" s="22" customFormat="1" x14ac:dyDescent="0.25">
      <c r="B123" s="60"/>
      <c r="C123" s="284" t="s">
        <v>51</v>
      </c>
      <c r="D123" s="285"/>
      <c r="E123" s="285"/>
      <c r="F123" s="285"/>
      <c r="G123" s="285"/>
      <c r="H123" s="285"/>
      <c r="I123" s="285"/>
      <c r="J123" s="285"/>
      <c r="K123" s="285"/>
      <c r="L123" s="285"/>
      <c r="M123" s="286"/>
      <c r="N123" s="63"/>
      <c r="O123" s="63"/>
      <c r="P123" s="63"/>
    </row>
    <row r="124" spans="2:16" x14ac:dyDescent="0.25">
      <c r="B124" s="71"/>
      <c r="C124" s="69" t="s">
        <v>201</v>
      </c>
      <c r="D124" s="266">
        <v>4</v>
      </c>
      <c r="E124" s="267" t="s">
        <v>76</v>
      </c>
      <c r="F124" s="269"/>
      <c r="G124" s="266">
        <v>2</v>
      </c>
      <c r="H124" s="267" t="s">
        <v>78</v>
      </c>
      <c r="I124" s="269"/>
      <c r="J124" s="291" t="s">
        <v>79</v>
      </c>
      <c r="K124" s="282">
        <v>256000</v>
      </c>
      <c r="L124" s="281">
        <v>0</v>
      </c>
      <c r="M124" s="283">
        <f>SUM(D124*G124*K124)</f>
        <v>2048000</v>
      </c>
      <c r="N124" s="56"/>
      <c r="O124" s="56"/>
      <c r="P124" s="56"/>
    </row>
    <row r="125" spans="2:16" x14ac:dyDescent="0.25">
      <c r="B125" s="71"/>
      <c r="C125" s="68" t="s">
        <v>92</v>
      </c>
      <c r="D125" s="266"/>
      <c r="E125" s="278"/>
      <c r="F125" s="280"/>
      <c r="G125" s="266"/>
      <c r="H125" s="278"/>
      <c r="I125" s="280"/>
      <c r="J125" s="291"/>
      <c r="K125" s="282"/>
      <c r="L125" s="281"/>
      <c r="M125" s="283"/>
      <c r="N125" s="56"/>
      <c r="O125" s="56"/>
      <c r="P125" s="56"/>
    </row>
    <row r="126" spans="2:16" x14ac:dyDescent="0.25">
      <c r="B126" s="71"/>
      <c r="C126" s="69" t="s">
        <v>89</v>
      </c>
      <c r="D126" s="266">
        <v>4</v>
      </c>
      <c r="E126" s="267" t="s">
        <v>76</v>
      </c>
      <c r="F126" s="269"/>
      <c r="G126" s="266">
        <v>1</v>
      </c>
      <c r="H126" s="267" t="s">
        <v>78</v>
      </c>
      <c r="I126" s="269"/>
      <c r="J126" s="290" t="s">
        <v>204</v>
      </c>
      <c r="K126" s="282">
        <v>2952000</v>
      </c>
      <c r="L126" s="281">
        <v>0</v>
      </c>
      <c r="M126" s="283">
        <f t="shared" ref="M126" si="10">SUM(D126*G126*K126)</f>
        <v>11808000</v>
      </c>
      <c r="N126" s="56"/>
      <c r="O126" s="56"/>
      <c r="P126" s="56"/>
    </row>
    <row r="127" spans="2:16" x14ac:dyDescent="0.25">
      <c r="B127" s="71"/>
      <c r="C127" s="68" t="s">
        <v>90</v>
      </c>
      <c r="D127" s="266"/>
      <c r="E127" s="278"/>
      <c r="F127" s="280"/>
      <c r="G127" s="266"/>
      <c r="H127" s="278"/>
      <c r="I127" s="280"/>
      <c r="J127" s="291"/>
      <c r="K127" s="282"/>
      <c r="L127" s="281"/>
      <c r="M127" s="283"/>
      <c r="N127" s="56"/>
      <c r="O127" s="56"/>
      <c r="P127" s="56"/>
    </row>
    <row r="128" spans="2:16" x14ac:dyDescent="0.25">
      <c r="B128" s="71"/>
      <c r="C128" s="65" t="s">
        <v>91</v>
      </c>
      <c r="D128" s="266">
        <v>1</v>
      </c>
      <c r="E128" s="266" t="s">
        <v>76</v>
      </c>
      <c r="F128" s="266">
        <v>2</v>
      </c>
      <c r="G128" s="266" t="s">
        <v>77</v>
      </c>
      <c r="H128" s="266">
        <v>1</v>
      </c>
      <c r="I128" s="266" t="s">
        <v>78</v>
      </c>
      <c r="J128" s="290" t="s">
        <v>202</v>
      </c>
      <c r="K128" s="282">
        <v>1490000</v>
      </c>
      <c r="L128" s="281">
        <v>0</v>
      </c>
      <c r="M128" s="283">
        <f>SUM(D128*F128*H128*K128)</f>
        <v>2980000</v>
      </c>
      <c r="N128" s="56"/>
      <c r="O128" s="56"/>
      <c r="P128" s="56"/>
    </row>
    <row r="129" spans="2:16" x14ac:dyDescent="0.25">
      <c r="B129" s="71"/>
      <c r="C129" s="68" t="s">
        <v>92</v>
      </c>
      <c r="D129" s="266"/>
      <c r="E129" s="266"/>
      <c r="F129" s="266"/>
      <c r="G129" s="266"/>
      <c r="H129" s="266"/>
      <c r="I129" s="266"/>
      <c r="J129" s="291"/>
      <c r="K129" s="282"/>
      <c r="L129" s="281"/>
      <c r="M129" s="283"/>
      <c r="N129" s="56"/>
      <c r="O129" s="56"/>
      <c r="P129" s="56"/>
    </row>
    <row r="130" spans="2:16" x14ac:dyDescent="0.25">
      <c r="B130" s="71"/>
      <c r="C130" s="65" t="s">
        <v>215</v>
      </c>
      <c r="D130" s="266">
        <v>2</v>
      </c>
      <c r="E130" s="266" t="s">
        <v>76</v>
      </c>
      <c r="F130" s="266">
        <v>2</v>
      </c>
      <c r="G130" s="266" t="s">
        <v>77</v>
      </c>
      <c r="H130" s="266">
        <v>1</v>
      </c>
      <c r="I130" s="266" t="s">
        <v>78</v>
      </c>
      <c r="J130" s="290" t="s">
        <v>202</v>
      </c>
      <c r="K130" s="282">
        <v>992000</v>
      </c>
      <c r="L130" s="281">
        <v>0</v>
      </c>
      <c r="M130" s="283">
        <f t="shared" ref="M130" si="11">SUM(D130*F130*H130*K130)</f>
        <v>3968000</v>
      </c>
      <c r="N130" s="56"/>
      <c r="O130" s="56"/>
      <c r="P130" s="56"/>
    </row>
    <row r="131" spans="2:16" x14ac:dyDescent="0.25">
      <c r="B131" s="71"/>
      <c r="C131" s="68" t="s">
        <v>92</v>
      </c>
      <c r="D131" s="266"/>
      <c r="E131" s="266"/>
      <c r="F131" s="266"/>
      <c r="G131" s="266"/>
      <c r="H131" s="266"/>
      <c r="I131" s="266"/>
      <c r="J131" s="291"/>
      <c r="K131" s="282"/>
      <c r="L131" s="281"/>
      <c r="M131" s="283"/>
      <c r="N131" s="56"/>
      <c r="O131" s="56"/>
      <c r="P131" s="56"/>
    </row>
    <row r="132" spans="2:16" x14ac:dyDescent="0.25">
      <c r="B132" s="71"/>
      <c r="C132" s="65" t="s">
        <v>93</v>
      </c>
      <c r="D132" s="266">
        <v>1</v>
      </c>
      <c r="E132" s="266" t="s">
        <v>76</v>
      </c>
      <c r="F132" s="266">
        <v>2</v>
      </c>
      <c r="G132" s="266" t="s">
        <v>77</v>
      </c>
      <c r="H132" s="266">
        <v>1</v>
      </c>
      <c r="I132" s="266" t="s">
        <v>78</v>
      </c>
      <c r="J132" s="290" t="s">
        <v>202</v>
      </c>
      <c r="K132" s="282">
        <v>730000</v>
      </c>
      <c r="L132" s="281">
        <v>0</v>
      </c>
      <c r="M132" s="283">
        <f t="shared" ref="M132" si="12">SUM(D132*F132*H132*K132)</f>
        <v>1460000</v>
      </c>
      <c r="N132" s="56"/>
      <c r="O132" s="56"/>
      <c r="P132" s="56"/>
    </row>
    <row r="133" spans="2:16" x14ac:dyDescent="0.25">
      <c r="B133" s="71"/>
      <c r="C133" s="68" t="s">
        <v>92</v>
      </c>
      <c r="D133" s="266"/>
      <c r="E133" s="266"/>
      <c r="F133" s="266"/>
      <c r="G133" s="266"/>
      <c r="H133" s="266"/>
      <c r="I133" s="266"/>
      <c r="J133" s="291"/>
      <c r="K133" s="282"/>
      <c r="L133" s="281"/>
      <c r="M133" s="283"/>
      <c r="N133" s="56"/>
      <c r="O133" s="56"/>
      <c r="P133" s="56"/>
    </row>
    <row r="134" spans="2:16" x14ac:dyDescent="0.25">
      <c r="B134" s="71"/>
      <c r="C134" s="65" t="s">
        <v>94</v>
      </c>
      <c r="D134" s="266">
        <v>1</v>
      </c>
      <c r="E134" s="266" t="s">
        <v>76</v>
      </c>
      <c r="F134" s="266">
        <v>3</v>
      </c>
      <c r="G134" s="266" t="s">
        <v>77</v>
      </c>
      <c r="H134" s="266">
        <v>1</v>
      </c>
      <c r="I134" s="266" t="s">
        <v>78</v>
      </c>
      <c r="J134" s="290" t="s">
        <v>202</v>
      </c>
      <c r="K134" s="282">
        <v>150000</v>
      </c>
      <c r="L134" s="281">
        <v>0</v>
      </c>
      <c r="M134" s="283">
        <f t="shared" ref="M134" si="13">SUM(D134*F134*H134*K134)</f>
        <v>450000</v>
      </c>
      <c r="N134" s="56"/>
      <c r="O134" s="56"/>
      <c r="P134" s="56"/>
    </row>
    <row r="135" spans="2:16" x14ac:dyDescent="0.25">
      <c r="B135" s="71"/>
      <c r="C135" s="72" t="s">
        <v>95</v>
      </c>
      <c r="D135" s="266"/>
      <c r="E135" s="266"/>
      <c r="F135" s="266"/>
      <c r="G135" s="266"/>
      <c r="H135" s="266"/>
      <c r="I135" s="266"/>
      <c r="J135" s="291"/>
      <c r="K135" s="282"/>
      <c r="L135" s="281"/>
      <c r="M135" s="283"/>
      <c r="N135" s="56"/>
      <c r="O135" s="56"/>
      <c r="P135" s="56"/>
    </row>
    <row r="136" spans="2:16" x14ac:dyDescent="0.25">
      <c r="B136" s="71"/>
      <c r="C136" s="69" t="s">
        <v>96</v>
      </c>
      <c r="D136" s="266">
        <v>4</v>
      </c>
      <c r="E136" s="266" t="s">
        <v>76</v>
      </c>
      <c r="F136" s="266">
        <v>3</v>
      </c>
      <c r="G136" s="266" t="s">
        <v>77</v>
      </c>
      <c r="H136" s="266">
        <v>1</v>
      </c>
      <c r="I136" s="266" t="s">
        <v>78</v>
      </c>
      <c r="J136" s="290" t="s">
        <v>202</v>
      </c>
      <c r="K136" s="282">
        <v>530000</v>
      </c>
      <c r="L136" s="281">
        <v>0</v>
      </c>
      <c r="M136" s="283">
        <f t="shared" ref="M136" si="14">SUM(D136*F136*H136*K136)</f>
        <v>6360000</v>
      </c>
      <c r="N136" s="56"/>
      <c r="O136" s="56"/>
      <c r="P136" s="56"/>
    </row>
    <row r="137" spans="2:16" x14ac:dyDescent="0.25">
      <c r="B137" s="71"/>
      <c r="C137" s="68" t="s">
        <v>92</v>
      </c>
      <c r="D137" s="266"/>
      <c r="E137" s="266"/>
      <c r="F137" s="266"/>
      <c r="G137" s="266"/>
      <c r="H137" s="266"/>
      <c r="I137" s="266"/>
      <c r="J137" s="291"/>
      <c r="K137" s="282"/>
      <c r="L137" s="281"/>
      <c r="M137" s="283"/>
      <c r="N137" s="56"/>
      <c r="O137" s="56"/>
      <c r="P137" s="56"/>
    </row>
    <row r="138" spans="2:16" s="22" customFormat="1" x14ac:dyDescent="0.25">
      <c r="B138" s="60"/>
      <c r="C138" s="284" t="s">
        <v>217</v>
      </c>
      <c r="D138" s="285"/>
      <c r="E138" s="285"/>
      <c r="F138" s="285"/>
      <c r="G138" s="285"/>
      <c r="H138" s="285"/>
      <c r="I138" s="285"/>
      <c r="J138" s="285"/>
      <c r="K138" s="285"/>
      <c r="L138" s="286"/>
      <c r="M138" s="61">
        <f>SUM(M140:M143)</f>
        <v>84600000</v>
      </c>
      <c r="N138" s="63"/>
      <c r="O138" s="63"/>
      <c r="P138" s="63"/>
    </row>
    <row r="139" spans="2:16" s="22" customFormat="1" x14ac:dyDescent="0.25">
      <c r="B139" s="60"/>
      <c r="C139" s="284" t="s">
        <v>51</v>
      </c>
      <c r="D139" s="285"/>
      <c r="E139" s="285"/>
      <c r="F139" s="285"/>
      <c r="G139" s="285"/>
      <c r="H139" s="285"/>
      <c r="I139" s="285"/>
      <c r="J139" s="285"/>
      <c r="K139" s="285"/>
      <c r="L139" s="285"/>
      <c r="M139" s="286"/>
      <c r="N139" s="63"/>
      <c r="O139" s="63"/>
      <c r="P139" s="63"/>
    </row>
    <row r="140" spans="2:16" x14ac:dyDescent="0.25">
      <c r="B140" s="71"/>
      <c r="C140" s="69" t="s">
        <v>206</v>
      </c>
      <c r="D140" s="266">
        <v>6</v>
      </c>
      <c r="E140" s="266" t="s">
        <v>76</v>
      </c>
      <c r="F140" s="266">
        <v>1</v>
      </c>
      <c r="G140" s="266" t="s">
        <v>77</v>
      </c>
      <c r="H140" s="266">
        <v>10</v>
      </c>
      <c r="I140" s="266" t="s">
        <v>78</v>
      </c>
      <c r="J140" s="290" t="s">
        <v>202</v>
      </c>
      <c r="K140" s="282">
        <v>650000</v>
      </c>
      <c r="L140" s="281">
        <v>0</v>
      </c>
      <c r="M140" s="283">
        <f>SUM(D140*F140*H140*K140)</f>
        <v>39000000</v>
      </c>
      <c r="N140" s="56"/>
      <c r="O140" s="56"/>
      <c r="P140" s="56"/>
    </row>
    <row r="141" spans="2:16" x14ac:dyDescent="0.25">
      <c r="B141" s="71"/>
      <c r="C141" s="70" t="s">
        <v>97</v>
      </c>
      <c r="D141" s="266"/>
      <c r="E141" s="266"/>
      <c r="F141" s="266"/>
      <c r="G141" s="266"/>
      <c r="H141" s="266"/>
      <c r="I141" s="266"/>
      <c r="J141" s="291"/>
      <c r="K141" s="282"/>
      <c r="L141" s="281"/>
      <c r="M141" s="283"/>
      <c r="N141" s="56"/>
      <c r="O141" s="56"/>
      <c r="P141" s="56"/>
    </row>
    <row r="142" spans="2:16" x14ac:dyDescent="0.25">
      <c r="B142" s="71"/>
      <c r="C142" s="69" t="s">
        <v>96</v>
      </c>
      <c r="D142" s="266">
        <v>6</v>
      </c>
      <c r="E142" s="266" t="s">
        <v>76</v>
      </c>
      <c r="F142" s="266">
        <v>2</v>
      </c>
      <c r="G142" s="266" t="s">
        <v>77</v>
      </c>
      <c r="H142" s="266">
        <v>10</v>
      </c>
      <c r="I142" s="266" t="s">
        <v>78</v>
      </c>
      <c r="J142" s="290" t="s">
        <v>202</v>
      </c>
      <c r="K142" s="282">
        <v>380000</v>
      </c>
      <c r="L142" s="281">
        <v>0</v>
      </c>
      <c r="M142" s="283">
        <f>SUM(D142*F142*H142*K142)</f>
        <v>45600000</v>
      </c>
      <c r="N142" s="56"/>
      <c r="O142" s="56"/>
      <c r="P142" s="56"/>
    </row>
    <row r="143" spans="2:16" x14ac:dyDescent="0.25">
      <c r="B143" s="71"/>
      <c r="C143" s="70" t="s">
        <v>88</v>
      </c>
      <c r="D143" s="266"/>
      <c r="E143" s="266"/>
      <c r="F143" s="266"/>
      <c r="G143" s="266"/>
      <c r="H143" s="266"/>
      <c r="I143" s="266"/>
      <c r="J143" s="291"/>
      <c r="K143" s="282"/>
      <c r="L143" s="281"/>
      <c r="M143" s="283"/>
      <c r="N143" s="56"/>
      <c r="O143" s="56"/>
      <c r="P143" s="56"/>
    </row>
    <row r="144" spans="2:16" s="22" customFormat="1" x14ac:dyDescent="0.25">
      <c r="B144" s="60"/>
      <c r="C144" s="284" t="s">
        <v>331</v>
      </c>
      <c r="D144" s="285"/>
      <c r="E144" s="285"/>
      <c r="F144" s="285"/>
      <c r="G144" s="285"/>
      <c r="H144" s="285"/>
      <c r="I144" s="285"/>
      <c r="J144" s="285"/>
      <c r="K144" s="285"/>
      <c r="L144" s="286"/>
      <c r="M144" s="61">
        <f>SUM(M146:M159)</f>
        <v>29528000</v>
      </c>
      <c r="N144" s="63"/>
      <c r="O144" s="63"/>
    </row>
    <row r="145" spans="2:15" s="22" customFormat="1" x14ac:dyDescent="0.25">
      <c r="B145" s="60"/>
      <c r="C145" s="284" t="s">
        <v>51</v>
      </c>
      <c r="D145" s="285"/>
      <c r="E145" s="285"/>
      <c r="F145" s="285"/>
      <c r="G145" s="285"/>
      <c r="H145" s="285"/>
      <c r="I145" s="285"/>
      <c r="J145" s="285"/>
      <c r="K145" s="285"/>
      <c r="L145" s="285"/>
      <c r="M145" s="286"/>
      <c r="N145" s="63"/>
      <c r="O145" s="63"/>
    </row>
    <row r="146" spans="2:15" x14ac:dyDescent="0.25">
      <c r="B146" s="71"/>
      <c r="C146" s="65" t="s">
        <v>332</v>
      </c>
      <c r="D146" s="266">
        <v>4</v>
      </c>
      <c r="E146" s="267" t="s">
        <v>76</v>
      </c>
      <c r="F146" s="269"/>
      <c r="G146" s="266">
        <v>2</v>
      </c>
      <c r="H146" s="267" t="s">
        <v>333</v>
      </c>
      <c r="I146" s="269"/>
      <c r="J146" s="290" t="s">
        <v>79</v>
      </c>
      <c r="K146" s="282">
        <v>190000</v>
      </c>
      <c r="L146" s="339">
        <v>0</v>
      </c>
      <c r="M146" s="318">
        <f>SUM(D146*G146*K146)</f>
        <v>1520000</v>
      </c>
      <c r="N146" s="56"/>
      <c r="O146" s="56"/>
    </row>
    <row r="147" spans="2:15" x14ac:dyDescent="0.25">
      <c r="B147" s="71"/>
      <c r="C147" s="70" t="s">
        <v>88</v>
      </c>
      <c r="D147" s="266"/>
      <c r="E147" s="278"/>
      <c r="F147" s="280"/>
      <c r="G147" s="266"/>
      <c r="H147" s="278"/>
      <c r="I147" s="280"/>
      <c r="J147" s="291"/>
      <c r="K147" s="282"/>
      <c r="L147" s="339"/>
      <c r="M147" s="318"/>
      <c r="N147" s="56"/>
      <c r="O147" s="56"/>
    </row>
    <row r="148" spans="2:15" x14ac:dyDescent="0.25">
      <c r="B148" s="71"/>
      <c r="C148" s="65" t="s">
        <v>332</v>
      </c>
      <c r="D148" s="266">
        <v>4</v>
      </c>
      <c r="E148" s="267" t="s">
        <v>76</v>
      </c>
      <c r="F148" s="269"/>
      <c r="G148" s="266">
        <v>2</v>
      </c>
      <c r="H148" s="267" t="s">
        <v>333</v>
      </c>
      <c r="I148" s="269"/>
      <c r="J148" s="290" t="s">
        <v>79</v>
      </c>
      <c r="K148" s="282">
        <v>256000</v>
      </c>
      <c r="L148" s="339">
        <v>0</v>
      </c>
      <c r="M148" s="318">
        <f>SUM(D148*G148*K148)</f>
        <v>2048000</v>
      </c>
      <c r="N148" s="56"/>
      <c r="O148" s="56"/>
    </row>
    <row r="149" spans="2:15" x14ac:dyDescent="0.25">
      <c r="B149" s="71"/>
      <c r="C149" s="68" t="s">
        <v>92</v>
      </c>
      <c r="D149" s="266"/>
      <c r="E149" s="278"/>
      <c r="F149" s="280"/>
      <c r="G149" s="266"/>
      <c r="H149" s="278"/>
      <c r="I149" s="280"/>
      <c r="J149" s="291"/>
      <c r="K149" s="282"/>
      <c r="L149" s="339"/>
      <c r="M149" s="318"/>
      <c r="N149" s="56"/>
      <c r="O149" s="56"/>
    </row>
    <row r="150" spans="2:15" x14ac:dyDescent="0.25">
      <c r="B150" s="71"/>
      <c r="C150" s="65" t="s">
        <v>334</v>
      </c>
      <c r="D150" s="266">
        <v>4</v>
      </c>
      <c r="E150" s="267" t="s">
        <v>76</v>
      </c>
      <c r="F150" s="269"/>
      <c r="G150" s="266">
        <v>1</v>
      </c>
      <c r="H150" s="267" t="s">
        <v>333</v>
      </c>
      <c r="I150" s="269"/>
      <c r="J150" s="290" t="s">
        <v>335</v>
      </c>
      <c r="K150" s="282">
        <v>2952000</v>
      </c>
      <c r="L150" s="339">
        <v>0</v>
      </c>
      <c r="M150" s="318">
        <f>SUM(D150*G150*K150)</f>
        <v>11808000</v>
      </c>
      <c r="N150" s="56"/>
      <c r="O150" s="56"/>
    </row>
    <row r="151" spans="2:15" x14ac:dyDescent="0.25">
      <c r="B151" s="71"/>
      <c r="C151" s="68" t="s">
        <v>90</v>
      </c>
      <c r="D151" s="266"/>
      <c r="E151" s="278"/>
      <c r="F151" s="280"/>
      <c r="G151" s="266"/>
      <c r="H151" s="278"/>
      <c r="I151" s="280"/>
      <c r="J151" s="291"/>
      <c r="K151" s="282"/>
      <c r="L151" s="339"/>
      <c r="M151" s="318"/>
      <c r="N151" s="56"/>
      <c r="O151" s="56"/>
    </row>
    <row r="152" spans="2:15" x14ac:dyDescent="0.25">
      <c r="B152" s="71"/>
      <c r="C152" s="65" t="s">
        <v>91</v>
      </c>
      <c r="D152" s="266">
        <v>1</v>
      </c>
      <c r="E152" s="266" t="s">
        <v>76</v>
      </c>
      <c r="F152" s="266">
        <v>2</v>
      </c>
      <c r="G152" s="266" t="s">
        <v>77</v>
      </c>
      <c r="H152" s="266">
        <v>1</v>
      </c>
      <c r="I152" s="266" t="s">
        <v>78</v>
      </c>
      <c r="J152" s="291" t="s">
        <v>202</v>
      </c>
      <c r="K152" s="282">
        <v>1490000</v>
      </c>
      <c r="L152" s="339">
        <v>0</v>
      </c>
      <c r="M152" s="318">
        <f>SUM(D152*F152*H152*K152)</f>
        <v>2980000</v>
      </c>
      <c r="N152" s="56"/>
      <c r="O152" s="56"/>
    </row>
    <row r="153" spans="2:15" x14ac:dyDescent="0.25">
      <c r="B153" s="71"/>
      <c r="C153" s="68" t="s">
        <v>92</v>
      </c>
      <c r="D153" s="266"/>
      <c r="E153" s="266"/>
      <c r="F153" s="266"/>
      <c r="G153" s="266"/>
      <c r="H153" s="266"/>
      <c r="I153" s="266"/>
      <c r="J153" s="291"/>
      <c r="K153" s="282"/>
      <c r="L153" s="339"/>
      <c r="M153" s="318"/>
      <c r="N153" s="56"/>
      <c r="O153" s="56"/>
    </row>
    <row r="154" spans="2:15" x14ac:dyDescent="0.25">
      <c r="B154" s="71"/>
      <c r="C154" s="65" t="s">
        <v>215</v>
      </c>
      <c r="D154" s="266">
        <v>3</v>
      </c>
      <c r="E154" s="266" t="s">
        <v>76</v>
      </c>
      <c r="F154" s="266">
        <v>2</v>
      </c>
      <c r="G154" s="266" t="s">
        <v>77</v>
      </c>
      <c r="H154" s="266">
        <v>1</v>
      </c>
      <c r="I154" s="266" t="s">
        <v>78</v>
      </c>
      <c r="J154" s="291" t="s">
        <v>202</v>
      </c>
      <c r="K154" s="282">
        <v>992000</v>
      </c>
      <c r="L154" s="339">
        <v>0</v>
      </c>
      <c r="M154" s="318">
        <f>SUM(D154*F154*H154*K154)</f>
        <v>5952000</v>
      </c>
      <c r="N154" s="56"/>
      <c r="O154" s="56"/>
    </row>
    <row r="155" spans="2:15" x14ac:dyDescent="0.25">
      <c r="B155" s="71"/>
      <c r="C155" s="68" t="s">
        <v>92</v>
      </c>
      <c r="D155" s="266"/>
      <c r="E155" s="266"/>
      <c r="F155" s="266"/>
      <c r="G155" s="266"/>
      <c r="H155" s="266"/>
      <c r="I155" s="266"/>
      <c r="J155" s="291"/>
      <c r="K155" s="282"/>
      <c r="L155" s="339"/>
      <c r="M155" s="318"/>
      <c r="N155" s="56"/>
      <c r="O155" s="56"/>
    </row>
    <row r="156" spans="2:15" x14ac:dyDescent="0.25">
      <c r="B156" s="71"/>
      <c r="C156" s="65" t="s">
        <v>336</v>
      </c>
      <c r="D156" s="266">
        <v>1</v>
      </c>
      <c r="E156" s="266" t="s">
        <v>76</v>
      </c>
      <c r="F156" s="266">
        <v>3</v>
      </c>
      <c r="G156" s="266" t="s">
        <v>77</v>
      </c>
      <c r="H156" s="266">
        <v>1</v>
      </c>
      <c r="I156" s="266" t="s">
        <v>78</v>
      </c>
      <c r="J156" s="290" t="s">
        <v>202</v>
      </c>
      <c r="K156" s="282">
        <v>150000</v>
      </c>
      <c r="L156" s="339">
        <v>0</v>
      </c>
      <c r="M156" s="318">
        <f t="shared" ref="M156" si="15">SUM(D156*F156*H156*K156+L156)</f>
        <v>450000</v>
      </c>
      <c r="N156" s="56"/>
      <c r="O156" s="56"/>
    </row>
    <row r="157" spans="2:15" x14ac:dyDescent="0.25">
      <c r="B157" s="71"/>
      <c r="C157" s="68" t="s">
        <v>95</v>
      </c>
      <c r="D157" s="266"/>
      <c r="E157" s="266"/>
      <c r="F157" s="266"/>
      <c r="G157" s="266"/>
      <c r="H157" s="266"/>
      <c r="I157" s="266"/>
      <c r="J157" s="291"/>
      <c r="K157" s="282"/>
      <c r="L157" s="339"/>
      <c r="M157" s="318"/>
      <c r="N157" s="56"/>
      <c r="O157" s="56"/>
    </row>
    <row r="158" spans="2:15" x14ac:dyDescent="0.25">
      <c r="B158" s="71"/>
      <c r="C158" s="65" t="s">
        <v>96</v>
      </c>
      <c r="D158" s="266">
        <v>3</v>
      </c>
      <c r="E158" s="266" t="s">
        <v>76</v>
      </c>
      <c r="F158" s="266">
        <v>3</v>
      </c>
      <c r="G158" s="266" t="s">
        <v>77</v>
      </c>
      <c r="H158" s="266">
        <v>1</v>
      </c>
      <c r="I158" s="266" t="s">
        <v>78</v>
      </c>
      <c r="J158" s="290" t="s">
        <v>202</v>
      </c>
      <c r="K158" s="282">
        <v>530000</v>
      </c>
      <c r="L158" s="339">
        <v>0</v>
      </c>
      <c r="M158" s="318">
        <f t="shared" ref="M158" si="16">SUM(D158*F158*H158*K158+L158)</f>
        <v>4770000</v>
      </c>
      <c r="N158" s="56"/>
      <c r="O158" s="56"/>
    </row>
    <row r="159" spans="2:15" x14ac:dyDescent="0.25">
      <c r="B159" s="71"/>
      <c r="C159" s="68" t="s">
        <v>92</v>
      </c>
      <c r="D159" s="266"/>
      <c r="E159" s="266"/>
      <c r="F159" s="266"/>
      <c r="G159" s="266"/>
      <c r="H159" s="266"/>
      <c r="I159" s="266"/>
      <c r="J159" s="291"/>
      <c r="K159" s="282"/>
      <c r="L159" s="339"/>
      <c r="M159" s="318"/>
      <c r="N159" s="56"/>
      <c r="O159" s="56"/>
    </row>
    <row r="160" spans="2:15" s="22" customFormat="1" x14ac:dyDescent="0.25">
      <c r="B160" s="16"/>
      <c r="C160" s="197" t="s">
        <v>337</v>
      </c>
      <c r="D160" s="198"/>
      <c r="E160" s="198"/>
      <c r="F160" s="198"/>
      <c r="G160" s="198"/>
      <c r="H160" s="198"/>
      <c r="I160" s="198"/>
      <c r="J160" s="198"/>
      <c r="K160" s="198"/>
      <c r="L160" s="199"/>
      <c r="M160" s="17">
        <f>SUM(M162:M169)</f>
        <v>45492000</v>
      </c>
    </row>
    <row r="161" spans="2:15" s="22" customFormat="1" x14ac:dyDescent="0.25">
      <c r="B161" s="16"/>
      <c r="C161" s="197" t="s">
        <v>51</v>
      </c>
      <c r="D161" s="198"/>
      <c r="E161" s="198"/>
      <c r="F161" s="198"/>
      <c r="G161" s="198"/>
      <c r="H161" s="198"/>
      <c r="I161" s="198"/>
      <c r="J161" s="198"/>
      <c r="K161" s="198"/>
      <c r="L161" s="198"/>
      <c r="M161" s="199"/>
    </row>
    <row r="162" spans="2:15" x14ac:dyDescent="0.25">
      <c r="B162" s="10"/>
      <c r="C162" s="25" t="s">
        <v>332</v>
      </c>
      <c r="D162" s="192">
        <v>3</v>
      </c>
      <c r="E162" s="224" t="s">
        <v>76</v>
      </c>
      <c r="F162" s="226"/>
      <c r="G162" s="192">
        <v>2</v>
      </c>
      <c r="H162" s="224" t="s">
        <v>78</v>
      </c>
      <c r="I162" s="226"/>
      <c r="J162" s="347" t="s">
        <v>79</v>
      </c>
      <c r="K162" s="212">
        <v>190000</v>
      </c>
      <c r="L162" s="211">
        <v>0</v>
      </c>
      <c r="M162" s="346">
        <f>SUM(D162*G162*K162)</f>
        <v>1140000</v>
      </c>
    </row>
    <row r="163" spans="2:15" x14ac:dyDescent="0.25">
      <c r="B163" s="10"/>
      <c r="C163" s="26" t="s">
        <v>88</v>
      </c>
      <c r="D163" s="192"/>
      <c r="E163" s="220"/>
      <c r="F163" s="222"/>
      <c r="G163" s="192"/>
      <c r="H163" s="220"/>
      <c r="I163" s="222"/>
      <c r="J163" s="347"/>
      <c r="K163" s="212"/>
      <c r="L163" s="211"/>
      <c r="M163" s="346"/>
    </row>
    <row r="164" spans="2:15" x14ac:dyDescent="0.25">
      <c r="B164" s="10"/>
      <c r="C164" s="25" t="s">
        <v>332</v>
      </c>
      <c r="D164" s="192">
        <v>3</v>
      </c>
      <c r="E164" s="224" t="s">
        <v>76</v>
      </c>
      <c r="F164" s="226"/>
      <c r="G164" s="192">
        <v>2</v>
      </c>
      <c r="H164" s="224" t="s">
        <v>78</v>
      </c>
      <c r="I164" s="226"/>
      <c r="J164" s="347" t="s">
        <v>79</v>
      </c>
      <c r="K164" s="212">
        <v>256000</v>
      </c>
      <c r="L164" s="211">
        <v>0</v>
      </c>
      <c r="M164" s="346">
        <f t="shared" ref="M164" si="17">SUM(D164*G164*K164)</f>
        <v>1536000</v>
      </c>
    </row>
    <row r="165" spans="2:15" x14ac:dyDescent="0.25">
      <c r="B165" s="10"/>
      <c r="C165" s="26" t="s">
        <v>92</v>
      </c>
      <c r="D165" s="192"/>
      <c r="E165" s="220"/>
      <c r="F165" s="222"/>
      <c r="G165" s="192"/>
      <c r="H165" s="220"/>
      <c r="I165" s="222"/>
      <c r="J165" s="347"/>
      <c r="K165" s="212"/>
      <c r="L165" s="211"/>
      <c r="M165" s="346"/>
    </row>
    <row r="166" spans="2:15" x14ac:dyDescent="0.25">
      <c r="B166" s="10"/>
      <c r="C166" s="25" t="s">
        <v>89</v>
      </c>
      <c r="D166" s="192">
        <v>2</v>
      </c>
      <c r="E166" s="224" t="s">
        <v>76</v>
      </c>
      <c r="F166" s="226"/>
      <c r="G166" s="192">
        <v>4</v>
      </c>
      <c r="H166" s="224" t="s">
        <v>78</v>
      </c>
      <c r="I166" s="226"/>
      <c r="J166" s="348" t="s">
        <v>335</v>
      </c>
      <c r="K166" s="212">
        <v>2952000</v>
      </c>
      <c r="L166" s="211">
        <v>0</v>
      </c>
      <c r="M166" s="346">
        <f t="shared" ref="M166" si="18">SUM(D166*G166*K166)</f>
        <v>23616000</v>
      </c>
    </row>
    <row r="167" spans="2:15" x14ac:dyDescent="0.25">
      <c r="B167" s="10"/>
      <c r="C167" s="26" t="s">
        <v>90</v>
      </c>
      <c r="D167" s="192"/>
      <c r="E167" s="220"/>
      <c r="F167" s="222"/>
      <c r="G167" s="192"/>
      <c r="H167" s="220"/>
      <c r="I167" s="222"/>
      <c r="J167" s="347"/>
      <c r="K167" s="212"/>
      <c r="L167" s="211"/>
      <c r="M167" s="346"/>
    </row>
    <row r="168" spans="2:15" x14ac:dyDescent="0.25">
      <c r="B168" s="10"/>
      <c r="C168" s="25" t="s">
        <v>338</v>
      </c>
      <c r="D168" s="192">
        <v>3</v>
      </c>
      <c r="E168" s="192" t="s">
        <v>76</v>
      </c>
      <c r="F168" s="192">
        <v>1</v>
      </c>
      <c r="G168" s="192" t="s">
        <v>77</v>
      </c>
      <c r="H168" s="192">
        <v>4</v>
      </c>
      <c r="I168" s="192" t="s">
        <v>78</v>
      </c>
      <c r="J168" s="347" t="s">
        <v>79</v>
      </c>
      <c r="K168" s="212">
        <v>1600000</v>
      </c>
      <c r="L168" s="211">
        <v>0</v>
      </c>
      <c r="M168" s="346">
        <f>SUM(D168*F168*H168*K168)</f>
        <v>19200000</v>
      </c>
    </row>
    <row r="169" spans="2:15" x14ac:dyDescent="0.25">
      <c r="B169" s="10"/>
      <c r="C169" s="26" t="s">
        <v>339</v>
      </c>
      <c r="D169" s="192"/>
      <c r="E169" s="192"/>
      <c r="F169" s="192"/>
      <c r="G169" s="192"/>
      <c r="H169" s="192"/>
      <c r="I169" s="192"/>
      <c r="J169" s="347"/>
      <c r="K169" s="212"/>
      <c r="L169" s="211"/>
      <c r="M169" s="346"/>
    </row>
    <row r="170" spans="2:15" s="22" customFormat="1" x14ac:dyDescent="0.25">
      <c r="B170" s="60"/>
      <c r="C170" s="284" t="s">
        <v>340</v>
      </c>
      <c r="D170" s="285"/>
      <c r="E170" s="285"/>
      <c r="F170" s="285"/>
      <c r="G170" s="285"/>
      <c r="H170" s="285"/>
      <c r="I170" s="285"/>
      <c r="J170" s="285"/>
      <c r="K170" s="285"/>
      <c r="L170" s="286"/>
      <c r="M170" s="61">
        <f>SUM(M172:M185)</f>
        <v>71494000</v>
      </c>
      <c r="N170" s="63"/>
      <c r="O170" s="63"/>
    </row>
    <row r="171" spans="2:15" s="22" customFormat="1" x14ac:dyDescent="0.25">
      <c r="B171" s="60"/>
      <c r="C171" s="284" t="s">
        <v>51</v>
      </c>
      <c r="D171" s="285"/>
      <c r="E171" s="285"/>
      <c r="F171" s="285"/>
      <c r="G171" s="285"/>
      <c r="H171" s="285"/>
      <c r="I171" s="285"/>
      <c r="J171" s="285"/>
      <c r="K171" s="285"/>
      <c r="L171" s="285"/>
      <c r="M171" s="286"/>
      <c r="N171" s="63"/>
      <c r="O171" s="63"/>
    </row>
    <row r="172" spans="2:15" x14ac:dyDescent="0.25">
      <c r="B172" s="71"/>
      <c r="C172" s="65" t="s">
        <v>332</v>
      </c>
      <c r="D172" s="266">
        <v>8</v>
      </c>
      <c r="E172" s="267" t="s">
        <v>76</v>
      </c>
      <c r="F172" s="269"/>
      <c r="G172" s="266">
        <v>2</v>
      </c>
      <c r="H172" s="267" t="s">
        <v>333</v>
      </c>
      <c r="I172" s="269"/>
      <c r="J172" s="290" t="s">
        <v>79</v>
      </c>
      <c r="K172" s="282">
        <v>190000</v>
      </c>
      <c r="L172" s="339">
        <v>0</v>
      </c>
      <c r="M172" s="318">
        <f>SUM(D172*G172*K172)</f>
        <v>3040000</v>
      </c>
      <c r="N172" s="56"/>
      <c r="O172" s="56"/>
    </row>
    <row r="173" spans="2:15" x14ac:dyDescent="0.25">
      <c r="B173" s="71"/>
      <c r="C173" s="70" t="s">
        <v>88</v>
      </c>
      <c r="D173" s="266"/>
      <c r="E173" s="278"/>
      <c r="F173" s="280"/>
      <c r="G173" s="266"/>
      <c r="H173" s="278"/>
      <c r="I173" s="280"/>
      <c r="J173" s="291"/>
      <c r="K173" s="282"/>
      <c r="L173" s="339"/>
      <c r="M173" s="318"/>
      <c r="N173" s="56"/>
      <c r="O173" s="56"/>
    </row>
    <row r="174" spans="2:15" x14ac:dyDescent="0.25">
      <c r="B174" s="71"/>
      <c r="C174" s="65" t="s">
        <v>332</v>
      </c>
      <c r="D174" s="266">
        <v>8</v>
      </c>
      <c r="E174" s="267" t="s">
        <v>76</v>
      </c>
      <c r="F174" s="269"/>
      <c r="G174" s="266">
        <v>2</v>
      </c>
      <c r="H174" s="267" t="s">
        <v>333</v>
      </c>
      <c r="I174" s="269"/>
      <c r="J174" s="290" t="s">
        <v>79</v>
      </c>
      <c r="K174" s="282">
        <v>256000</v>
      </c>
      <c r="L174" s="339">
        <v>0</v>
      </c>
      <c r="M174" s="318">
        <f>SUM(D174*G174*K174)</f>
        <v>4096000</v>
      </c>
      <c r="N174" s="56"/>
      <c r="O174" s="56"/>
    </row>
    <row r="175" spans="2:15" x14ac:dyDescent="0.25">
      <c r="B175" s="71"/>
      <c r="C175" s="68" t="s">
        <v>92</v>
      </c>
      <c r="D175" s="266"/>
      <c r="E175" s="278"/>
      <c r="F175" s="280"/>
      <c r="G175" s="266"/>
      <c r="H175" s="278"/>
      <c r="I175" s="280"/>
      <c r="J175" s="291"/>
      <c r="K175" s="282"/>
      <c r="L175" s="339"/>
      <c r="M175" s="318"/>
      <c r="N175" s="56"/>
      <c r="O175" s="56"/>
    </row>
    <row r="176" spans="2:15" x14ac:dyDescent="0.25">
      <c r="B176" s="71"/>
      <c r="C176" s="65" t="s">
        <v>334</v>
      </c>
      <c r="D176" s="266">
        <v>8</v>
      </c>
      <c r="E176" s="267" t="s">
        <v>76</v>
      </c>
      <c r="F176" s="269"/>
      <c r="G176" s="266">
        <v>1</v>
      </c>
      <c r="H176" s="267" t="s">
        <v>333</v>
      </c>
      <c r="I176" s="269"/>
      <c r="J176" s="290" t="s">
        <v>335</v>
      </c>
      <c r="K176" s="282">
        <v>2952000</v>
      </c>
      <c r="L176" s="339">
        <v>0</v>
      </c>
      <c r="M176" s="318">
        <f>SUM(D176*G176*K176)</f>
        <v>23616000</v>
      </c>
      <c r="N176" s="56"/>
      <c r="O176" s="56"/>
    </row>
    <row r="177" spans="2:15" x14ac:dyDescent="0.25">
      <c r="B177" s="71"/>
      <c r="C177" s="68" t="s">
        <v>90</v>
      </c>
      <c r="D177" s="266"/>
      <c r="E177" s="278"/>
      <c r="F177" s="280"/>
      <c r="G177" s="266"/>
      <c r="H177" s="278"/>
      <c r="I177" s="280"/>
      <c r="J177" s="291"/>
      <c r="K177" s="282"/>
      <c r="L177" s="339"/>
      <c r="M177" s="318"/>
      <c r="N177" s="56"/>
      <c r="O177" s="56"/>
    </row>
    <row r="178" spans="2:15" x14ac:dyDescent="0.25">
      <c r="B178" s="71"/>
      <c r="C178" s="65" t="s">
        <v>91</v>
      </c>
      <c r="D178" s="266">
        <v>1</v>
      </c>
      <c r="E178" s="266" t="s">
        <v>76</v>
      </c>
      <c r="F178" s="266">
        <v>3</v>
      </c>
      <c r="G178" s="266" t="s">
        <v>77</v>
      </c>
      <c r="H178" s="266">
        <v>1</v>
      </c>
      <c r="I178" s="266" t="s">
        <v>78</v>
      </c>
      <c r="J178" s="291" t="s">
        <v>202</v>
      </c>
      <c r="K178" s="282">
        <v>1490000</v>
      </c>
      <c r="L178" s="339">
        <v>0</v>
      </c>
      <c r="M178" s="318">
        <f>SUM(D178*F178*H178*K178)</f>
        <v>4470000</v>
      </c>
      <c r="N178" s="56"/>
      <c r="O178" s="56"/>
    </row>
    <row r="179" spans="2:15" x14ac:dyDescent="0.25">
      <c r="B179" s="71"/>
      <c r="C179" s="68" t="s">
        <v>92</v>
      </c>
      <c r="D179" s="266"/>
      <c r="E179" s="266"/>
      <c r="F179" s="266"/>
      <c r="G179" s="266"/>
      <c r="H179" s="266"/>
      <c r="I179" s="266"/>
      <c r="J179" s="291"/>
      <c r="K179" s="282"/>
      <c r="L179" s="339"/>
      <c r="M179" s="318"/>
      <c r="N179" s="56"/>
      <c r="O179" s="56"/>
    </row>
    <row r="180" spans="2:15" x14ac:dyDescent="0.25">
      <c r="B180" s="71"/>
      <c r="C180" s="65" t="s">
        <v>215</v>
      </c>
      <c r="D180" s="266">
        <v>7</v>
      </c>
      <c r="E180" s="266" t="s">
        <v>76</v>
      </c>
      <c r="F180" s="266">
        <v>3</v>
      </c>
      <c r="G180" s="266" t="s">
        <v>77</v>
      </c>
      <c r="H180" s="266">
        <v>1</v>
      </c>
      <c r="I180" s="266" t="s">
        <v>78</v>
      </c>
      <c r="J180" s="291" t="s">
        <v>202</v>
      </c>
      <c r="K180" s="282">
        <v>992000</v>
      </c>
      <c r="L180" s="339">
        <v>0</v>
      </c>
      <c r="M180" s="318">
        <f>SUM(D180*F180*H180*K180)</f>
        <v>20832000</v>
      </c>
      <c r="N180" s="56"/>
      <c r="O180" s="56"/>
    </row>
    <row r="181" spans="2:15" x14ac:dyDescent="0.25">
      <c r="B181" s="71"/>
      <c r="C181" s="68" t="s">
        <v>92</v>
      </c>
      <c r="D181" s="266"/>
      <c r="E181" s="266"/>
      <c r="F181" s="266"/>
      <c r="G181" s="266"/>
      <c r="H181" s="266"/>
      <c r="I181" s="266"/>
      <c r="J181" s="291"/>
      <c r="K181" s="282"/>
      <c r="L181" s="339"/>
      <c r="M181" s="318"/>
      <c r="N181" s="56"/>
      <c r="O181" s="56"/>
    </row>
    <row r="182" spans="2:15" x14ac:dyDescent="0.25">
      <c r="B182" s="71"/>
      <c r="C182" s="65" t="s">
        <v>336</v>
      </c>
      <c r="D182" s="266">
        <v>1</v>
      </c>
      <c r="E182" s="266" t="s">
        <v>76</v>
      </c>
      <c r="F182" s="266">
        <v>4</v>
      </c>
      <c r="G182" s="266" t="s">
        <v>77</v>
      </c>
      <c r="H182" s="266">
        <v>1</v>
      </c>
      <c r="I182" s="266" t="s">
        <v>78</v>
      </c>
      <c r="J182" s="290" t="s">
        <v>202</v>
      </c>
      <c r="K182" s="282">
        <v>150000</v>
      </c>
      <c r="L182" s="339">
        <v>0</v>
      </c>
      <c r="M182" s="318">
        <f t="shared" ref="M182" si="19">SUM(D182*F182*H182*K182+L182)</f>
        <v>600000</v>
      </c>
      <c r="N182" s="56"/>
      <c r="O182" s="56"/>
    </row>
    <row r="183" spans="2:15" x14ac:dyDescent="0.25">
      <c r="B183" s="71"/>
      <c r="C183" s="68" t="s">
        <v>95</v>
      </c>
      <c r="D183" s="266"/>
      <c r="E183" s="266"/>
      <c r="F183" s="266"/>
      <c r="G183" s="266"/>
      <c r="H183" s="266"/>
      <c r="I183" s="266"/>
      <c r="J183" s="291"/>
      <c r="K183" s="282"/>
      <c r="L183" s="339"/>
      <c r="M183" s="318"/>
      <c r="N183" s="56"/>
      <c r="O183" s="56"/>
    </row>
    <row r="184" spans="2:15" x14ac:dyDescent="0.25">
      <c r="B184" s="71"/>
      <c r="C184" s="65" t="s">
        <v>96</v>
      </c>
      <c r="D184" s="266">
        <v>7</v>
      </c>
      <c r="E184" s="266" t="s">
        <v>76</v>
      </c>
      <c r="F184" s="266">
        <v>4</v>
      </c>
      <c r="G184" s="266" t="s">
        <v>77</v>
      </c>
      <c r="H184" s="266">
        <v>1</v>
      </c>
      <c r="I184" s="266" t="s">
        <v>78</v>
      </c>
      <c r="J184" s="290" t="s">
        <v>202</v>
      </c>
      <c r="K184" s="282">
        <v>530000</v>
      </c>
      <c r="L184" s="339">
        <v>0</v>
      </c>
      <c r="M184" s="318">
        <f t="shared" ref="M184" si="20">SUM(D184*F184*H184*K184+L184)</f>
        <v>14840000</v>
      </c>
      <c r="N184" s="56"/>
      <c r="O184" s="56"/>
    </row>
    <row r="185" spans="2:15" x14ac:dyDescent="0.25">
      <c r="B185" s="71"/>
      <c r="C185" s="68" t="s">
        <v>92</v>
      </c>
      <c r="D185" s="266"/>
      <c r="E185" s="266"/>
      <c r="F185" s="266"/>
      <c r="G185" s="266"/>
      <c r="H185" s="266"/>
      <c r="I185" s="266"/>
      <c r="J185" s="291"/>
      <c r="K185" s="282"/>
      <c r="L185" s="339"/>
      <c r="M185" s="318"/>
      <c r="N185" s="56"/>
      <c r="O185" s="56"/>
    </row>
    <row r="186" spans="2:15" s="22" customFormat="1" x14ac:dyDescent="0.25">
      <c r="B186" s="60"/>
      <c r="C186" s="284" t="s">
        <v>349</v>
      </c>
      <c r="D186" s="285"/>
      <c r="E186" s="285"/>
      <c r="F186" s="285"/>
      <c r="G186" s="285"/>
      <c r="H186" s="285"/>
      <c r="I186" s="285"/>
      <c r="J186" s="285"/>
      <c r="K186" s="285"/>
      <c r="L186" s="286"/>
      <c r="M186" s="61">
        <f>SUM(M188:M199)</f>
        <v>26548000</v>
      </c>
      <c r="N186" s="63"/>
      <c r="O186" s="63"/>
    </row>
    <row r="187" spans="2:15" s="22" customFormat="1" x14ac:dyDescent="0.25">
      <c r="B187" s="60"/>
      <c r="C187" s="284" t="s">
        <v>51</v>
      </c>
      <c r="D187" s="285"/>
      <c r="E187" s="285"/>
      <c r="F187" s="285"/>
      <c r="G187" s="285"/>
      <c r="H187" s="285"/>
      <c r="I187" s="285"/>
      <c r="J187" s="285"/>
      <c r="K187" s="285"/>
      <c r="L187" s="285"/>
      <c r="M187" s="286"/>
      <c r="N187" s="63"/>
      <c r="O187" s="63"/>
    </row>
    <row r="188" spans="2:15" x14ac:dyDescent="0.25">
      <c r="B188" s="71"/>
      <c r="C188" s="65" t="s">
        <v>332</v>
      </c>
      <c r="D188" s="257">
        <v>4</v>
      </c>
      <c r="E188" s="257" t="s">
        <v>76</v>
      </c>
      <c r="F188" s="257">
        <v>1</v>
      </c>
      <c r="G188" s="257" t="s">
        <v>77</v>
      </c>
      <c r="H188" s="257">
        <v>2</v>
      </c>
      <c r="I188" s="257" t="s">
        <v>78</v>
      </c>
      <c r="J188" s="290" t="s">
        <v>79</v>
      </c>
      <c r="K188" s="282">
        <v>256000</v>
      </c>
      <c r="L188" s="339">
        <v>0</v>
      </c>
      <c r="M188" s="340">
        <f t="shared" ref="M188" si="21">SUM(D188*F188*H188*K188+L188)</f>
        <v>2048000</v>
      </c>
      <c r="N188" s="56"/>
      <c r="O188" s="56"/>
    </row>
    <row r="189" spans="2:15" x14ac:dyDescent="0.25">
      <c r="B189" s="71"/>
      <c r="C189" s="68" t="s">
        <v>92</v>
      </c>
      <c r="D189" s="259"/>
      <c r="E189" s="259"/>
      <c r="F189" s="259"/>
      <c r="G189" s="259"/>
      <c r="H189" s="259"/>
      <c r="I189" s="259"/>
      <c r="J189" s="291"/>
      <c r="K189" s="282"/>
      <c r="L189" s="339"/>
      <c r="M189" s="341"/>
      <c r="N189" s="56"/>
      <c r="O189" s="56"/>
    </row>
    <row r="190" spans="2:15" x14ac:dyDescent="0.25">
      <c r="B190" s="71"/>
      <c r="C190" s="65" t="s">
        <v>332</v>
      </c>
      <c r="D190" s="257">
        <v>4</v>
      </c>
      <c r="E190" s="257" t="s">
        <v>76</v>
      </c>
      <c r="F190" s="257">
        <v>1</v>
      </c>
      <c r="G190" s="257" t="s">
        <v>77</v>
      </c>
      <c r="H190" s="257">
        <v>2</v>
      </c>
      <c r="I190" s="257" t="s">
        <v>78</v>
      </c>
      <c r="J190" s="290" t="s">
        <v>79</v>
      </c>
      <c r="K190" s="282">
        <v>190000</v>
      </c>
      <c r="L190" s="339">
        <v>0</v>
      </c>
      <c r="M190" s="340">
        <f t="shared" ref="M190" si="22">SUM(D190*F190*H190*K190+L190)</f>
        <v>1520000</v>
      </c>
      <c r="N190" s="56"/>
      <c r="O190" s="56"/>
    </row>
    <row r="191" spans="2:15" x14ac:dyDescent="0.25">
      <c r="B191" s="71"/>
      <c r="C191" s="70" t="s">
        <v>88</v>
      </c>
      <c r="D191" s="259"/>
      <c r="E191" s="259"/>
      <c r="F191" s="259"/>
      <c r="G191" s="259"/>
      <c r="H191" s="259"/>
      <c r="I191" s="259"/>
      <c r="J191" s="291"/>
      <c r="K191" s="282"/>
      <c r="L191" s="339"/>
      <c r="M191" s="341"/>
      <c r="N191" s="56"/>
      <c r="O191" s="56"/>
    </row>
    <row r="192" spans="2:15" x14ac:dyDescent="0.25">
      <c r="B192" s="71"/>
      <c r="C192" s="65" t="s">
        <v>334</v>
      </c>
      <c r="D192" s="266">
        <v>4</v>
      </c>
      <c r="E192" s="267" t="s">
        <v>76</v>
      </c>
      <c r="F192" s="269"/>
      <c r="G192" s="266">
        <v>1</v>
      </c>
      <c r="H192" s="267" t="s">
        <v>333</v>
      </c>
      <c r="I192" s="269"/>
      <c r="J192" s="290" t="s">
        <v>335</v>
      </c>
      <c r="K192" s="282">
        <v>2952000</v>
      </c>
      <c r="L192" s="339">
        <v>0</v>
      </c>
      <c r="M192" s="318">
        <f>SUM(D192*G192*K192)</f>
        <v>11808000</v>
      </c>
      <c r="N192" s="56"/>
      <c r="O192" s="56"/>
    </row>
    <row r="193" spans="2:16" x14ac:dyDescent="0.25">
      <c r="B193" s="71"/>
      <c r="C193" s="68" t="s">
        <v>90</v>
      </c>
      <c r="D193" s="266"/>
      <c r="E193" s="278"/>
      <c r="F193" s="280"/>
      <c r="G193" s="266"/>
      <c r="H193" s="278"/>
      <c r="I193" s="280"/>
      <c r="J193" s="291"/>
      <c r="K193" s="282"/>
      <c r="L193" s="339"/>
      <c r="M193" s="318"/>
      <c r="N193" s="56"/>
      <c r="O193" s="56"/>
    </row>
    <row r="194" spans="2:16" ht="15" customHeight="1" x14ac:dyDescent="0.25">
      <c r="B194" s="71"/>
      <c r="C194" s="65" t="s">
        <v>215</v>
      </c>
      <c r="D194" s="257">
        <v>3</v>
      </c>
      <c r="E194" s="257" t="s">
        <v>76</v>
      </c>
      <c r="F194" s="257">
        <v>2</v>
      </c>
      <c r="G194" s="257" t="s">
        <v>77</v>
      </c>
      <c r="H194" s="257">
        <v>1</v>
      </c>
      <c r="I194" s="257" t="s">
        <v>78</v>
      </c>
      <c r="J194" s="345" t="s">
        <v>202</v>
      </c>
      <c r="K194" s="273">
        <v>992000</v>
      </c>
      <c r="L194" s="343">
        <v>0</v>
      </c>
      <c r="M194" s="340">
        <f>SUM(D194*F194*H194*K194)</f>
        <v>5952000</v>
      </c>
      <c r="N194" s="56"/>
      <c r="O194" s="56"/>
    </row>
    <row r="195" spans="2:16" x14ac:dyDescent="0.25">
      <c r="B195" s="71"/>
      <c r="C195" s="68" t="s">
        <v>92</v>
      </c>
      <c r="D195" s="259"/>
      <c r="E195" s="259"/>
      <c r="F195" s="259"/>
      <c r="G195" s="259"/>
      <c r="H195" s="259"/>
      <c r="I195" s="259"/>
      <c r="J195" s="298"/>
      <c r="K195" s="274"/>
      <c r="L195" s="344"/>
      <c r="M195" s="341"/>
      <c r="N195" s="56"/>
      <c r="O195" s="56"/>
    </row>
    <row r="196" spans="2:16" ht="15" customHeight="1" x14ac:dyDescent="0.25">
      <c r="B196" s="71"/>
      <c r="C196" s="65" t="s">
        <v>94</v>
      </c>
      <c r="D196" s="257">
        <v>1</v>
      </c>
      <c r="E196" s="257" t="s">
        <v>76</v>
      </c>
      <c r="F196" s="257">
        <v>3</v>
      </c>
      <c r="G196" s="257" t="s">
        <v>77</v>
      </c>
      <c r="H196" s="257">
        <v>1</v>
      </c>
      <c r="I196" s="257" t="s">
        <v>78</v>
      </c>
      <c r="J196" s="345" t="s">
        <v>202</v>
      </c>
      <c r="K196" s="273">
        <v>150000</v>
      </c>
      <c r="L196" s="343">
        <v>0</v>
      </c>
      <c r="M196" s="340">
        <f>SUM(D196*F196*H196*K196)</f>
        <v>450000</v>
      </c>
      <c r="N196" s="56"/>
      <c r="O196" s="56"/>
    </row>
    <row r="197" spans="2:16" x14ac:dyDescent="0.25">
      <c r="B197" s="71"/>
      <c r="C197" s="70" t="s">
        <v>341</v>
      </c>
      <c r="D197" s="259"/>
      <c r="E197" s="259"/>
      <c r="F197" s="259"/>
      <c r="G197" s="259"/>
      <c r="H197" s="259"/>
      <c r="I197" s="259"/>
      <c r="J197" s="298"/>
      <c r="K197" s="274"/>
      <c r="L197" s="344"/>
      <c r="M197" s="341"/>
      <c r="N197" s="56"/>
      <c r="O197" s="56"/>
    </row>
    <row r="198" spans="2:16" ht="15" customHeight="1" x14ac:dyDescent="0.25">
      <c r="B198" s="71"/>
      <c r="C198" s="65" t="s">
        <v>96</v>
      </c>
      <c r="D198" s="257">
        <v>3</v>
      </c>
      <c r="E198" s="257" t="s">
        <v>76</v>
      </c>
      <c r="F198" s="257">
        <v>3</v>
      </c>
      <c r="G198" s="257" t="s">
        <v>77</v>
      </c>
      <c r="H198" s="257">
        <v>1</v>
      </c>
      <c r="I198" s="257" t="s">
        <v>78</v>
      </c>
      <c r="J198" s="297" t="s">
        <v>202</v>
      </c>
      <c r="K198" s="273">
        <v>530000</v>
      </c>
      <c r="L198" s="343">
        <v>0</v>
      </c>
      <c r="M198" s="340">
        <f t="shared" ref="M198" si="23">SUM(D198*F198*H198*K198+L198)</f>
        <v>4770000</v>
      </c>
      <c r="N198" s="56"/>
      <c r="O198" s="56"/>
    </row>
    <row r="199" spans="2:16" x14ac:dyDescent="0.25">
      <c r="B199" s="71"/>
      <c r="C199" s="68" t="s">
        <v>92</v>
      </c>
      <c r="D199" s="259"/>
      <c r="E199" s="259"/>
      <c r="F199" s="259"/>
      <c r="G199" s="259"/>
      <c r="H199" s="259"/>
      <c r="I199" s="259"/>
      <c r="J199" s="342"/>
      <c r="K199" s="274"/>
      <c r="L199" s="344"/>
      <c r="M199" s="341"/>
      <c r="N199" s="56"/>
      <c r="O199" s="56"/>
    </row>
    <row r="200" spans="2:16" s="22" customFormat="1" x14ac:dyDescent="0.25">
      <c r="B200" s="60"/>
      <c r="C200" s="284" t="s">
        <v>211</v>
      </c>
      <c r="D200" s="285"/>
      <c r="E200" s="285"/>
      <c r="F200" s="285"/>
      <c r="G200" s="285"/>
      <c r="H200" s="285"/>
      <c r="I200" s="285"/>
      <c r="J200" s="285"/>
      <c r="K200" s="285"/>
      <c r="L200" s="286"/>
      <c r="M200" s="61">
        <f>SUM(M202:M211)</f>
        <v>0</v>
      </c>
      <c r="N200" s="63"/>
      <c r="O200" s="63"/>
      <c r="P200" s="63"/>
    </row>
    <row r="201" spans="2:16" s="22" customFormat="1" x14ac:dyDescent="0.25">
      <c r="B201" s="60"/>
      <c r="C201" s="284" t="s">
        <v>51</v>
      </c>
      <c r="D201" s="285"/>
      <c r="E201" s="285"/>
      <c r="F201" s="285"/>
      <c r="G201" s="285"/>
      <c r="H201" s="285"/>
      <c r="I201" s="285"/>
      <c r="J201" s="285"/>
      <c r="K201" s="285"/>
      <c r="L201" s="285"/>
      <c r="M201" s="286"/>
      <c r="N201" s="63"/>
      <c r="O201" s="63"/>
      <c r="P201" s="63"/>
    </row>
    <row r="202" spans="2:16" x14ac:dyDescent="0.25">
      <c r="B202" s="64"/>
      <c r="C202" s="65" t="s">
        <v>93</v>
      </c>
      <c r="D202" s="266">
        <v>0</v>
      </c>
      <c r="E202" s="266" t="s">
        <v>76</v>
      </c>
      <c r="F202" s="266">
        <v>2</v>
      </c>
      <c r="G202" s="266" t="s">
        <v>77</v>
      </c>
      <c r="H202" s="266">
        <v>1</v>
      </c>
      <c r="I202" s="266" t="s">
        <v>78</v>
      </c>
      <c r="J202" s="290" t="s">
        <v>202</v>
      </c>
      <c r="K202" s="282">
        <v>730000</v>
      </c>
      <c r="L202" s="292">
        <v>0</v>
      </c>
      <c r="M202" s="283">
        <f>SUM(D202*F202*H202*K202)</f>
        <v>0</v>
      </c>
      <c r="N202" s="66"/>
      <c r="O202" s="66"/>
      <c r="P202" s="56"/>
    </row>
    <row r="203" spans="2:16" x14ac:dyDescent="0.25">
      <c r="B203" s="64"/>
      <c r="C203" s="68" t="s">
        <v>92</v>
      </c>
      <c r="D203" s="266"/>
      <c r="E203" s="266"/>
      <c r="F203" s="266"/>
      <c r="G203" s="266"/>
      <c r="H203" s="266"/>
      <c r="I203" s="266"/>
      <c r="J203" s="291"/>
      <c r="K203" s="282"/>
      <c r="L203" s="293"/>
      <c r="M203" s="283"/>
      <c r="N203" s="66"/>
      <c r="O203" s="66"/>
      <c r="P203" s="56"/>
    </row>
    <row r="204" spans="2:16" x14ac:dyDescent="0.25">
      <c r="B204" s="64"/>
      <c r="C204" s="69" t="s">
        <v>201</v>
      </c>
      <c r="D204" s="266">
        <v>0</v>
      </c>
      <c r="E204" s="267" t="s">
        <v>212</v>
      </c>
      <c r="F204" s="269"/>
      <c r="G204" s="266">
        <v>2</v>
      </c>
      <c r="H204" s="267" t="s">
        <v>78</v>
      </c>
      <c r="I204" s="269"/>
      <c r="J204" s="291" t="s">
        <v>79</v>
      </c>
      <c r="K204" s="282">
        <v>190000</v>
      </c>
      <c r="L204" s="292">
        <v>0</v>
      </c>
      <c r="M204" s="283">
        <f>SUM(D204*G204*K204)</f>
        <v>0</v>
      </c>
      <c r="N204" s="66"/>
      <c r="O204" s="66"/>
      <c r="P204" s="56"/>
    </row>
    <row r="205" spans="2:16" x14ac:dyDescent="0.25">
      <c r="B205" s="64"/>
      <c r="C205" s="70" t="s">
        <v>88</v>
      </c>
      <c r="D205" s="266"/>
      <c r="E205" s="278"/>
      <c r="F205" s="280"/>
      <c r="G205" s="266"/>
      <c r="H205" s="278"/>
      <c r="I205" s="280"/>
      <c r="J205" s="291"/>
      <c r="K205" s="282"/>
      <c r="L205" s="293"/>
      <c r="M205" s="283"/>
      <c r="N205" s="66"/>
      <c r="O205" s="66"/>
      <c r="P205" s="56"/>
    </row>
    <row r="206" spans="2:16" x14ac:dyDescent="0.25">
      <c r="B206" s="64"/>
      <c r="C206" s="69" t="s">
        <v>201</v>
      </c>
      <c r="D206" s="266">
        <v>0</v>
      </c>
      <c r="E206" s="267" t="s">
        <v>212</v>
      </c>
      <c r="F206" s="269"/>
      <c r="G206" s="266">
        <v>2</v>
      </c>
      <c r="H206" s="267" t="s">
        <v>78</v>
      </c>
      <c r="I206" s="269"/>
      <c r="J206" s="291" t="s">
        <v>79</v>
      </c>
      <c r="K206" s="282">
        <v>256000</v>
      </c>
      <c r="L206" s="292">
        <v>0</v>
      </c>
      <c r="M206" s="283">
        <f>SUM(D206*G206*K206)</f>
        <v>0</v>
      </c>
      <c r="N206" s="66"/>
      <c r="O206" s="66"/>
      <c r="P206" s="56"/>
    </row>
    <row r="207" spans="2:16" x14ac:dyDescent="0.25">
      <c r="B207" s="64"/>
      <c r="C207" s="68" t="s">
        <v>92</v>
      </c>
      <c r="D207" s="266"/>
      <c r="E207" s="278"/>
      <c r="F207" s="280"/>
      <c r="G207" s="266"/>
      <c r="H207" s="278"/>
      <c r="I207" s="280"/>
      <c r="J207" s="291"/>
      <c r="K207" s="282"/>
      <c r="L207" s="293"/>
      <c r="M207" s="283"/>
      <c r="N207" s="66"/>
      <c r="O207" s="66"/>
      <c r="P207" s="56"/>
    </row>
    <row r="208" spans="2:16" x14ac:dyDescent="0.25">
      <c r="B208" s="71"/>
      <c r="C208" s="69" t="s">
        <v>89</v>
      </c>
      <c r="D208" s="266">
        <v>0</v>
      </c>
      <c r="E208" s="267" t="s">
        <v>76</v>
      </c>
      <c r="F208" s="269"/>
      <c r="G208" s="266">
        <v>1</v>
      </c>
      <c r="H208" s="267" t="s">
        <v>78</v>
      </c>
      <c r="I208" s="269"/>
      <c r="J208" s="290" t="s">
        <v>204</v>
      </c>
      <c r="K208" s="282">
        <v>2952000</v>
      </c>
      <c r="L208" s="281">
        <v>0</v>
      </c>
      <c r="M208" s="283">
        <f t="shared" ref="M208" si="24">SUM(D208*G208*K208)</f>
        <v>0</v>
      </c>
      <c r="N208" s="56"/>
      <c r="O208" s="56"/>
      <c r="P208" s="56"/>
    </row>
    <row r="209" spans="2:16" x14ac:dyDescent="0.25">
      <c r="B209" s="71"/>
      <c r="C209" s="68" t="s">
        <v>90</v>
      </c>
      <c r="D209" s="266"/>
      <c r="E209" s="278"/>
      <c r="F209" s="280"/>
      <c r="G209" s="266"/>
      <c r="H209" s="278"/>
      <c r="I209" s="280"/>
      <c r="J209" s="291"/>
      <c r="K209" s="282"/>
      <c r="L209" s="281"/>
      <c r="M209" s="283"/>
      <c r="N209" s="56"/>
      <c r="O209" s="56"/>
      <c r="P209" s="56"/>
    </row>
    <row r="210" spans="2:16" x14ac:dyDescent="0.25">
      <c r="B210" s="64"/>
      <c r="C210" s="69" t="s">
        <v>96</v>
      </c>
      <c r="D210" s="266">
        <v>0</v>
      </c>
      <c r="E210" s="266" t="s">
        <v>76</v>
      </c>
      <c r="F210" s="266">
        <v>3</v>
      </c>
      <c r="G210" s="266" t="s">
        <v>77</v>
      </c>
      <c r="H210" s="266">
        <v>1</v>
      </c>
      <c r="I210" s="266" t="s">
        <v>78</v>
      </c>
      <c r="J210" s="290" t="s">
        <v>202</v>
      </c>
      <c r="K210" s="282">
        <v>530000</v>
      </c>
      <c r="L210" s="292">
        <v>0</v>
      </c>
      <c r="M210" s="283">
        <f>SUM(D210*F210*H210*K210)</f>
        <v>0</v>
      </c>
      <c r="N210" s="66"/>
      <c r="O210" s="66"/>
      <c r="P210" s="56"/>
    </row>
    <row r="211" spans="2:16" x14ac:dyDescent="0.25">
      <c r="B211" s="64"/>
      <c r="C211" s="68" t="s">
        <v>92</v>
      </c>
      <c r="D211" s="266"/>
      <c r="E211" s="266"/>
      <c r="F211" s="266"/>
      <c r="G211" s="266"/>
      <c r="H211" s="266"/>
      <c r="I211" s="266"/>
      <c r="J211" s="291"/>
      <c r="K211" s="282"/>
      <c r="L211" s="293"/>
      <c r="M211" s="283"/>
      <c r="N211" s="66"/>
      <c r="O211" s="66"/>
      <c r="P211" s="56"/>
    </row>
    <row r="212" spans="2:16" s="22" customFormat="1" x14ac:dyDescent="0.25">
      <c r="B212" s="16"/>
      <c r="C212" s="197" t="s">
        <v>342</v>
      </c>
      <c r="D212" s="198"/>
      <c r="E212" s="198"/>
      <c r="F212" s="198"/>
      <c r="G212" s="198"/>
      <c r="H212" s="198"/>
      <c r="I212" s="198"/>
      <c r="J212" s="198"/>
      <c r="K212" s="198"/>
      <c r="L212" s="199"/>
      <c r="M212" s="17">
        <f>SUM(M214:M227)</f>
        <v>45372000</v>
      </c>
    </row>
    <row r="213" spans="2:16" s="22" customFormat="1" x14ac:dyDescent="0.25">
      <c r="B213" s="16"/>
      <c r="C213" s="197" t="s">
        <v>51</v>
      </c>
      <c r="D213" s="198"/>
      <c r="E213" s="198"/>
      <c r="F213" s="198"/>
      <c r="G213" s="198"/>
      <c r="H213" s="198"/>
      <c r="I213" s="198"/>
      <c r="J213" s="198"/>
      <c r="K213" s="198"/>
      <c r="L213" s="198"/>
      <c r="M213" s="199"/>
    </row>
    <row r="214" spans="2:16" x14ac:dyDescent="0.25">
      <c r="B214" s="71"/>
      <c r="C214" s="65" t="s">
        <v>332</v>
      </c>
      <c r="D214" s="266">
        <v>4</v>
      </c>
      <c r="E214" s="267" t="s">
        <v>76</v>
      </c>
      <c r="F214" s="269"/>
      <c r="G214" s="266">
        <v>2</v>
      </c>
      <c r="H214" s="267" t="s">
        <v>333</v>
      </c>
      <c r="I214" s="269"/>
      <c r="J214" s="290" t="s">
        <v>79</v>
      </c>
      <c r="K214" s="282">
        <v>190000</v>
      </c>
      <c r="L214" s="339">
        <v>0</v>
      </c>
      <c r="M214" s="318">
        <f>SUM(D214*G214*K214)</f>
        <v>1520000</v>
      </c>
      <c r="N214" s="56"/>
      <c r="O214" s="56"/>
    </row>
    <row r="215" spans="2:16" x14ac:dyDescent="0.25">
      <c r="B215" s="71"/>
      <c r="C215" s="70" t="s">
        <v>88</v>
      </c>
      <c r="D215" s="266"/>
      <c r="E215" s="278"/>
      <c r="F215" s="280"/>
      <c r="G215" s="266"/>
      <c r="H215" s="278"/>
      <c r="I215" s="280"/>
      <c r="J215" s="291"/>
      <c r="K215" s="282"/>
      <c r="L215" s="339"/>
      <c r="M215" s="318"/>
      <c r="N215" s="56"/>
      <c r="O215" s="56"/>
    </row>
    <row r="216" spans="2:16" x14ac:dyDescent="0.25">
      <c r="B216" s="71"/>
      <c r="C216" s="65" t="s">
        <v>332</v>
      </c>
      <c r="D216" s="266">
        <v>4</v>
      </c>
      <c r="E216" s="267" t="s">
        <v>76</v>
      </c>
      <c r="F216" s="269"/>
      <c r="G216" s="266">
        <v>2</v>
      </c>
      <c r="H216" s="267" t="s">
        <v>333</v>
      </c>
      <c r="I216" s="269"/>
      <c r="J216" s="290" t="s">
        <v>79</v>
      </c>
      <c r="K216" s="282">
        <v>159000</v>
      </c>
      <c r="L216" s="339">
        <v>0</v>
      </c>
      <c r="M216" s="318">
        <f>SUM(D216*G216*K216)</f>
        <v>1272000</v>
      </c>
      <c r="N216" s="56"/>
      <c r="O216" s="56"/>
    </row>
    <row r="217" spans="2:16" x14ac:dyDescent="0.25">
      <c r="B217" s="71"/>
      <c r="C217" s="68" t="s">
        <v>343</v>
      </c>
      <c r="D217" s="266"/>
      <c r="E217" s="278"/>
      <c r="F217" s="280"/>
      <c r="G217" s="266"/>
      <c r="H217" s="278"/>
      <c r="I217" s="280"/>
      <c r="J217" s="291"/>
      <c r="K217" s="282"/>
      <c r="L217" s="339"/>
      <c r="M217" s="318"/>
      <c r="N217" s="56"/>
      <c r="O217" s="56"/>
    </row>
    <row r="218" spans="2:16" x14ac:dyDescent="0.25">
      <c r="B218" s="71"/>
      <c r="C218" s="65" t="s">
        <v>334</v>
      </c>
      <c r="D218" s="266">
        <v>4</v>
      </c>
      <c r="E218" s="267" t="s">
        <v>76</v>
      </c>
      <c r="F218" s="269"/>
      <c r="G218" s="266">
        <v>1</v>
      </c>
      <c r="H218" s="267" t="s">
        <v>333</v>
      </c>
      <c r="I218" s="269"/>
      <c r="J218" s="290" t="s">
        <v>335</v>
      </c>
      <c r="K218" s="282">
        <v>4888000</v>
      </c>
      <c r="L218" s="339">
        <v>0</v>
      </c>
      <c r="M218" s="318">
        <f>SUM(D218*G218*K218)</f>
        <v>19552000</v>
      </c>
      <c r="N218" s="56"/>
      <c r="O218" s="56"/>
    </row>
    <row r="219" spans="2:16" x14ac:dyDescent="0.25">
      <c r="B219" s="71"/>
      <c r="C219" s="68" t="s">
        <v>344</v>
      </c>
      <c r="D219" s="266"/>
      <c r="E219" s="278"/>
      <c r="F219" s="280"/>
      <c r="G219" s="266"/>
      <c r="H219" s="278"/>
      <c r="I219" s="280"/>
      <c r="J219" s="291"/>
      <c r="K219" s="282"/>
      <c r="L219" s="339"/>
      <c r="M219" s="318"/>
      <c r="N219" s="56"/>
      <c r="O219" s="56"/>
    </row>
    <row r="220" spans="2:16" x14ac:dyDescent="0.25">
      <c r="B220" s="71"/>
      <c r="C220" s="65" t="s">
        <v>91</v>
      </c>
      <c r="D220" s="266">
        <v>1</v>
      </c>
      <c r="E220" s="266" t="s">
        <v>76</v>
      </c>
      <c r="F220" s="266">
        <v>3</v>
      </c>
      <c r="G220" s="266" t="s">
        <v>77</v>
      </c>
      <c r="H220" s="266">
        <v>1</v>
      </c>
      <c r="I220" s="266" t="s">
        <v>78</v>
      </c>
      <c r="J220" s="291" t="s">
        <v>202</v>
      </c>
      <c r="K220" s="282">
        <v>1946000</v>
      </c>
      <c r="L220" s="339">
        <v>0</v>
      </c>
      <c r="M220" s="318">
        <f>SUM(D220*F220*H220*K220)</f>
        <v>5838000</v>
      </c>
      <c r="N220" s="56"/>
      <c r="O220" s="56"/>
    </row>
    <row r="221" spans="2:16" x14ac:dyDescent="0.25">
      <c r="B221" s="71"/>
      <c r="C221" s="68" t="s">
        <v>343</v>
      </c>
      <c r="D221" s="266"/>
      <c r="E221" s="266"/>
      <c r="F221" s="266"/>
      <c r="G221" s="266"/>
      <c r="H221" s="266"/>
      <c r="I221" s="266"/>
      <c r="J221" s="291"/>
      <c r="K221" s="282"/>
      <c r="L221" s="339"/>
      <c r="M221" s="318"/>
      <c r="N221" s="56"/>
      <c r="O221" s="56"/>
    </row>
    <row r="222" spans="2:16" x14ac:dyDescent="0.25">
      <c r="B222" s="71"/>
      <c r="C222" s="65" t="s">
        <v>215</v>
      </c>
      <c r="D222" s="266">
        <v>3</v>
      </c>
      <c r="E222" s="266" t="s">
        <v>76</v>
      </c>
      <c r="F222" s="266">
        <v>3</v>
      </c>
      <c r="G222" s="266" t="s">
        <v>77</v>
      </c>
      <c r="H222" s="266">
        <v>1</v>
      </c>
      <c r="I222" s="266" t="s">
        <v>78</v>
      </c>
      <c r="J222" s="291" t="s">
        <v>202</v>
      </c>
      <c r="K222" s="282">
        <v>990000</v>
      </c>
      <c r="L222" s="339">
        <v>0</v>
      </c>
      <c r="M222" s="318">
        <f>SUM(D222*F222*H222*K222)</f>
        <v>8910000</v>
      </c>
      <c r="N222" s="56"/>
      <c r="O222" s="56"/>
    </row>
    <row r="223" spans="2:16" x14ac:dyDescent="0.25">
      <c r="B223" s="71"/>
      <c r="C223" s="68" t="s">
        <v>343</v>
      </c>
      <c r="D223" s="266"/>
      <c r="E223" s="266"/>
      <c r="F223" s="266"/>
      <c r="G223" s="266"/>
      <c r="H223" s="266"/>
      <c r="I223" s="266"/>
      <c r="J223" s="291"/>
      <c r="K223" s="282"/>
      <c r="L223" s="339"/>
      <c r="M223" s="318"/>
      <c r="N223" s="56"/>
      <c r="O223" s="56"/>
    </row>
    <row r="224" spans="2:16" x14ac:dyDescent="0.25">
      <c r="B224" s="71"/>
      <c r="C224" s="65" t="s">
        <v>336</v>
      </c>
      <c r="D224" s="266">
        <v>1</v>
      </c>
      <c r="E224" s="266" t="s">
        <v>76</v>
      </c>
      <c r="F224" s="266">
        <v>4</v>
      </c>
      <c r="G224" s="266" t="s">
        <v>77</v>
      </c>
      <c r="H224" s="266">
        <v>1</v>
      </c>
      <c r="I224" s="266" t="s">
        <v>78</v>
      </c>
      <c r="J224" s="290" t="s">
        <v>202</v>
      </c>
      <c r="K224" s="282">
        <v>150000</v>
      </c>
      <c r="L224" s="339">
        <v>0</v>
      </c>
      <c r="M224" s="318">
        <f t="shared" ref="M224" si="25">SUM(D224*F224*H224*K224+L224)</f>
        <v>600000</v>
      </c>
      <c r="N224" s="56"/>
      <c r="O224" s="56"/>
    </row>
    <row r="225" spans="2:16" x14ac:dyDescent="0.25">
      <c r="B225" s="71"/>
      <c r="C225" s="68" t="s">
        <v>95</v>
      </c>
      <c r="D225" s="266"/>
      <c r="E225" s="266"/>
      <c r="F225" s="266"/>
      <c r="G225" s="266"/>
      <c r="H225" s="266"/>
      <c r="I225" s="266"/>
      <c r="J225" s="291"/>
      <c r="K225" s="282"/>
      <c r="L225" s="339"/>
      <c r="M225" s="318"/>
      <c r="N225" s="56"/>
      <c r="O225" s="56"/>
    </row>
    <row r="226" spans="2:16" x14ac:dyDescent="0.25">
      <c r="B226" s="71"/>
      <c r="C226" s="65" t="s">
        <v>96</v>
      </c>
      <c r="D226" s="266">
        <v>4</v>
      </c>
      <c r="E226" s="266" t="s">
        <v>76</v>
      </c>
      <c r="F226" s="266">
        <v>4</v>
      </c>
      <c r="G226" s="266" t="s">
        <v>77</v>
      </c>
      <c r="H226" s="266">
        <v>1</v>
      </c>
      <c r="I226" s="266" t="s">
        <v>78</v>
      </c>
      <c r="J226" s="290" t="s">
        <v>202</v>
      </c>
      <c r="K226" s="282">
        <v>480000</v>
      </c>
      <c r="L226" s="339">
        <v>0</v>
      </c>
      <c r="M226" s="318">
        <f t="shared" ref="M226" si="26">SUM(D226*F226*H226*K226+L226)</f>
        <v>7680000</v>
      </c>
      <c r="N226" s="56"/>
      <c r="O226" s="56"/>
    </row>
    <row r="227" spans="2:16" x14ac:dyDescent="0.25">
      <c r="B227" s="71"/>
      <c r="C227" s="68" t="s">
        <v>343</v>
      </c>
      <c r="D227" s="266"/>
      <c r="E227" s="266"/>
      <c r="F227" s="266"/>
      <c r="G227" s="266"/>
      <c r="H227" s="266"/>
      <c r="I227" s="266"/>
      <c r="J227" s="291"/>
      <c r="K227" s="282"/>
      <c r="L227" s="339"/>
      <c r="M227" s="318"/>
      <c r="N227" s="56"/>
      <c r="O227" s="56"/>
    </row>
    <row r="228" spans="2:16" s="22" customFormat="1" x14ac:dyDescent="0.25">
      <c r="B228" s="16"/>
      <c r="C228" s="197" t="s">
        <v>345</v>
      </c>
      <c r="D228" s="198"/>
      <c r="E228" s="198"/>
      <c r="F228" s="198"/>
      <c r="G228" s="198"/>
      <c r="H228" s="198"/>
      <c r="I228" s="198"/>
      <c r="J228" s="198"/>
      <c r="K228" s="198"/>
      <c r="L228" s="199"/>
      <c r="M228" s="17">
        <f>SUM(M230:M237)</f>
        <v>95500000</v>
      </c>
    </row>
    <row r="229" spans="2:16" s="22" customFormat="1" x14ac:dyDescent="0.25">
      <c r="B229" s="16"/>
      <c r="C229" s="197" t="s">
        <v>51</v>
      </c>
      <c r="D229" s="198"/>
      <c r="E229" s="198"/>
      <c r="F229" s="198"/>
      <c r="G229" s="198"/>
      <c r="H229" s="198"/>
      <c r="I229" s="198"/>
      <c r="J229" s="198"/>
      <c r="K229" s="198"/>
      <c r="L229" s="198"/>
      <c r="M229" s="199"/>
    </row>
    <row r="230" spans="2:16" x14ac:dyDescent="0.25">
      <c r="B230" s="10"/>
      <c r="C230" s="25" t="s">
        <v>332</v>
      </c>
      <c r="D230" s="192">
        <v>10</v>
      </c>
      <c r="E230" s="224" t="s">
        <v>76</v>
      </c>
      <c r="F230" s="226"/>
      <c r="G230" s="192">
        <v>1</v>
      </c>
      <c r="H230" s="224" t="s">
        <v>78</v>
      </c>
      <c r="I230" s="226"/>
      <c r="J230" s="347" t="s">
        <v>79</v>
      </c>
      <c r="K230" s="212">
        <v>190000</v>
      </c>
      <c r="L230" s="211">
        <v>0</v>
      </c>
      <c r="M230" s="346">
        <f>SUM(D230*G230*K230)</f>
        <v>1900000</v>
      </c>
    </row>
    <row r="231" spans="2:16" x14ac:dyDescent="0.25">
      <c r="B231" s="10"/>
      <c r="C231" s="26" t="s">
        <v>88</v>
      </c>
      <c r="D231" s="192"/>
      <c r="E231" s="220"/>
      <c r="F231" s="222"/>
      <c r="G231" s="192"/>
      <c r="H231" s="220"/>
      <c r="I231" s="222"/>
      <c r="J231" s="347"/>
      <c r="K231" s="212"/>
      <c r="L231" s="211"/>
      <c r="M231" s="346"/>
    </row>
    <row r="232" spans="2:16" x14ac:dyDescent="0.25">
      <c r="B232" s="10"/>
      <c r="C232" s="25" t="s">
        <v>332</v>
      </c>
      <c r="D232" s="192">
        <v>10</v>
      </c>
      <c r="E232" s="224" t="s">
        <v>76</v>
      </c>
      <c r="F232" s="226"/>
      <c r="G232" s="192">
        <v>1</v>
      </c>
      <c r="H232" s="224" t="s">
        <v>78</v>
      </c>
      <c r="I232" s="226"/>
      <c r="J232" s="347" t="s">
        <v>79</v>
      </c>
      <c r="K232" s="212">
        <v>256000</v>
      </c>
      <c r="L232" s="211">
        <v>0</v>
      </c>
      <c r="M232" s="346">
        <f t="shared" ref="M232" si="27">SUM(D232*G232*K232)</f>
        <v>2560000</v>
      </c>
    </row>
    <row r="233" spans="2:16" x14ac:dyDescent="0.25">
      <c r="B233" s="10"/>
      <c r="C233" s="26" t="s">
        <v>92</v>
      </c>
      <c r="D233" s="192"/>
      <c r="E233" s="220"/>
      <c r="F233" s="222"/>
      <c r="G233" s="192"/>
      <c r="H233" s="220"/>
      <c r="I233" s="222"/>
      <c r="J233" s="347"/>
      <c r="K233" s="212"/>
      <c r="L233" s="211"/>
      <c r="M233" s="346"/>
    </row>
    <row r="234" spans="2:16" x14ac:dyDescent="0.25">
      <c r="B234" s="10"/>
      <c r="C234" s="25" t="s">
        <v>89</v>
      </c>
      <c r="D234" s="192">
        <v>10</v>
      </c>
      <c r="E234" s="224" t="s">
        <v>76</v>
      </c>
      <c r="F234" s="226"/>
      <c r="G234" s="192">
        <v>2</v>
      </c>
      <c r="H234" s="224" t="s">
        <v>78</v>
      </c>
      <c r="I234" s="226"/>
      <c r="J234" s="348" t="s">
        <v>335</v>
      </c>
      <c r="K234" s="212">
        <v>2952000</v>
      </c>
      <c r="L234" s="211">
        <v>0</v>
      </c>
      <c r="M234" s="346">
        <f t="shared" ref="M234" si="28">SUM(D234*G234*K234)</f>
        <v>59040000</v>
      </c>
    </row>
    <row r="235" spans="2:16" x14ac:dyDescent="0.25">
      <c r="B235" s="10"/>
      <c r="C235" s="26" t="s">
        <v>90</v>
      </c>
      <c r="D235" s="192"/>
      <c r="E235" s="220"/>
      <c r="F235" s="222"/>
      <c r="G235" s="192"/>
      <c r="H235" s="220"/>
      <c r="I235" s="222"/>
      <c r="J235" s="347"/>
      <c r="K235" s="212"/>
      <c r="L235" s="211"/>
      <c r="M235" s="346"/>
    </row>
    <row r="236" spans="2:16" x14ac:dyDescent="0.25">
      <c r="B236" s="10"/>
      <c r="C236" s="25" t="s">
        <v>338</v>
      </c>
      <c r="D236" s="192">
        <v>10</v>
      </c>
      <c r="E236" s="192" t="s">
        <v>76</v>
      </c>
      <c r="F236" s="192">
        <v>1</v>
      </c>
      <c r="G236" s="192" t="s">
        <v>77</v>
      </c>
      <c r="H236" s="192">
        <v>2</v>
      </c>
      <c r="I236" s="192" t="s">
        <v>78</v>
      </c>
      <c r="J236" s="347" t="s">
        <v>79</v>
      </c>
      <c r="K236" s="212">
        <v>1600000</v>
      </c>
      <c r="L236" s="211">
        <v>0</v>
      </c>
      <c r="M236" s="346">
        <f>SUM(D236*F236*H236*K236)</f>
        <v>32000000</v>
      </c>
    </row>
    <row r="237" spans="2:16" x14ac:dyDescent="0.25">
      <c r="B237" s="10"/>
      <c r="C237" s="26" t="s">
        <v>339</v>
      </c>
      <c r="D237" s="192"/>
      <c r="E237" s="192"/>
      <c r="F237" s="192"/>
      <c r="G237" s="192"/>
      <c r="H237" s="192"/>
      <c r="I237" s="192"/>
      <c r="J237" s="347"/>
      <c r="K237" s="212"/>
      <c r="L237" s="211"/>
      <c r="M237" s="346"/>
    </row>
    <row r="238" spans="2:16" s="22" customFormat="1" x14ac:dyDescent="0.25">
      <c r="B238" s="60"/>
      <c r="C238" s="284" t="s">
        <v>348</v>
      </c>
      <c r="D238" s="285"/>
      <c r="E238" s="285"/>
      <c r="F238" s="285"/>
      <c r="G238" s="285"/>
      <c r="H238" s="285"/>
      <c r="I238" s="285"/>
      <c r="J238" s="285"/>
      <c r="K238" s="285"/>
      <c r="L238" s="286"/>
      <c r="M238" s="61">
        <f>SUM(M240:M249)</f>
        <v>37090000</v>
      </c>
      <c r="N238" s="63"/>
      <c r="O238" s="63"/>
      <c r="P238" s="63"/>
    </row>
    <row r="239" spans="2:16" s="22" customFormat="1" x14ac:dyDescent="0.25">
      <c r="B239" s="60"/>
      <c r="C239" s="284" t="s">
        <v>51</v>
      </c>
      <c r="D239" s="285"/>
      <c r="E239" s="285"/>
      <c r="F239" s="285"/>
      <c r="G239" s="285"/>
      <c r="H239" s="285"/>
      <c r="I239" s="285"/>
      <c r="J239" s="285"/>
      <c r="K239" s="285"/>
      <c r="L239" s="285"/>
      <c r="M239" s="286"/>
      <c r="N239" s="63"/>
      <c r="O239" s="63"/>
      <c r="P239" s="63"/>
    </row>
    <row r="240" spans="2:16" x14ac:dyDescent="0.25">
      <c r="B240" s="71"/>
      <c r="C240" s="65" t="s">
        <v>332</v>
      </c>
      <c r="D240" s="266">
        <v>5</v>
      </c>
      <c r="E240" s="267" t="s">
        <v>76</v>
      </c>
      <c r="F240" s="269"/>
      <c r="G240" s="266">
        <v>2</v>
      </c>
      <c r="H240" s="267" t="s">
        <v>333</v>
      </c>
      <c r="I240" s="269"/>
      <c r="J240" s="290" t="s">
        <v>79</v>
      </c>
      <c r="K240" s="282">
        <v>256000</v>
      </c>
      <c r="L240" s="339">
        <v>0</v>
      </c>
      <c r="M240" s="318">
        <f>SUM(D240*G240*K240)</f>
        <v>2560000</v>
      </c>
      <c r="N240" s="56"/>
      <c r="O240" s="56"/>
      <c r="P240" s="56"/>
    </row>
    <row r="241" spans="2:16" x14ac:dyDescent="0.25">
      <c r="B241" s="71"/>
      <c r="C241" s="68" t="s">
        <v>92</v>
      </c>
      <c r="D241" s="266"/>
      <c r="E241" s="278"/>
      <c r="F241" s="280"/>
      <c r="G241" s="266"/>
      <c r="H241" s="278"/>
      <c r="I241" s="280"/>
      <c r="J241" s="291"/>
      <c r="K241" s="282"/>
      <c r="L241" s="339"/>
      <c r="M241" s="318"/>
      <c r="N241" s="56"/>
      <c r="O241" s="56"/>
      <c r="P241" s="56"/>
    </row>
    <row r="242" spans="2:16" x14ac:dyDescent="0.25">
      <c r="B242" s="71"/>
      <c r="C242" s="65" t="s">
        <v>332</v>
      </c>
      <c r="D242" s="266">
        <v>5</v>
      </c>
      <c r="E242" s="267" t="s">
        <v>76</v>
      </c>
      <c r="F242" s="269"/>
      <c r="G242" s="266">
        <v>2</v>
      </c>
      <c r="H242" s="267" t="s">
        <v>333</v>
      </c>
      <c r="I242" s="269"/>
      <c r="J242" s="290" t="s">
        <v>79</v>
      </c>
      <c r="K242" s="282">
        <v>190000</v>
      </c>
      <c r="L242" s="339">
        <v>0</v>
      </c>
      <c r="M242" s="318">
        <f>SUM(D242*G242*K242)</f>
        <v>1900000</v>
      </c>
      <c r="N242" s="56"/>
      <c r="O242" s="56"/>
      <c r="P242" s="56"/>
    </row>
    <row r="243" spans="2:16" x14ac:dyDescent="0.25">
      <c r="B243" s="71"/>
      <c r="C243" s="70" t="s">
        <v>88</v>
      </c>
      <c r="D243" s="266"/>
      <c r="E243" s="278"/>
      <c r="F243" s="280"/>
      <c r="G243" s="266"/>
      <c r="H243" s="278"/>
      <c r="I243" s="280"/>
      <c r="J243" s="291"/>
      <c r="K243" s="282"/>
      <c r="L243" s="339"/>
      <c r="M243" s="318"/>
      <c r="N243" s="56"/>
      <c r="O243" s="56"/>
      <c r="P243" s="56"/>
    </row>
    <row r="244" spans="2:16" x14ac:dyDescent="0.25">
      <c r="B244" s="71"/>
      <c r="C244" s="65" t="s">
        <v>334</v>
      </c>
      <c r="D244" s="266">
        <v>5</v>
      </c>
      <c r="E244" s="267" t="s">
        <v>76</v>
      </c>
      <c r="F244" s="269"/>
      <c r="G244" s="266">
        <v>1</v>
      </c>
      <c r="H244" s="267" t="s">
        <v>333</v>
      </c>
      <c r="I244" s="269"/>
      <c r="J244" s="290" t="s">
        <v>335</v>
      </c>
      <c r="K244" s="282">
        <v>2952000</v>
      </c>
      <c r="L244" s="339">
        <v>0</v>
      </c>
      <c r="M244" s="318">
        <f>SUM(D244*G244*K244)</f>
        <v>14760000</v>
      </c>
      <c r="N244" s="56"/>
      <c r="O244" s="56"/>
      <c r="P244" s="56"/>
    </row>
    <row r="245" spans="2:16" x14ac:dyDescent="0.25">
      <c r="B245" s="71"/>
      <c r="C245" s="68" t="s">
        <v>90</v>
      </c>
      <c r="D245" s="266"/>
      <c r="E245" s="278"/>
      <c r="F245" s="280"/>
      <c r="G245" s="266"/>
      <c r="H245" s="278"/>
      <c r="I245" s="280"/>
      <c r="J245" s="291"/>
      <c r="K245" s="282"/>
      <c r="L245" s="339"/>
      <c r="M245" s="318"/>
      <c r="N245" s="56"/>
      <c r="O245" s="56"/>
      <c r="P245" s="56"/>
    </row>
    <row r="246" spans="2:16" x14ac:dyDescent="0.25">
      <c r="B246" s="71"/>
      <c r="C246" s="65" t="s">
        <v>215</v>
      </c>
      <c r="D246" s="266">
        <v>5</v>
      </c>
      <c r="E246" s="266" t="s">
        <v>76</v>
      </c>
      <c r="F246" s="266">
        <v>2</v>
      </c>
      <c r="G246" s="266" t="s">
        <v>77</v>
      </c>
      <c r="H246" s="266">
        <v>1</v>
      </c>
      <c r="I246" s="266" t="s">
        <v>78</v>
      </c>
      <c r="J246" s="291" t="s">
        <v>202</v>
      </c>
      <c r="K246" s="282">
        <v>992000</v>
      </c>
      <c r="L246" s="339">
        <v>0</v>
      </c>
      <c r="M246" s="318">
        <f>SUM(D246*F246*H246*K246)</f>
        <v>9920000</v>
      </c>
      <c r="N246" s="56"/>
      <c r="O246" s="56"/>
      <c r="P246" s="56"/>
    </row>
    <row r="247" spans="2:16" x14ac:dyDescent="0.25">
      <c r="B247" s="71"/>
      <c r="C247" s="68" t="s">
        <v>92</v>
      </c>
      <c r="D247" s="266"/>
      <c r="E247" s="266"/>
      <c r="F247" s="266"/>
      <c r="G247" s="266"/>
      <c r="H247" s="266"/>
      <c r="I247" s="266"/>
      <c r="J247" s="291"/>
      <c r="K247" s="282"/>
      <c r="L247" s="339"/>
      <c r="M247" s="318"/>
      <c r="N247" s="56"/>
      <c r="O247" s="56"/>
      <c r="P247" s="56"/>
    </row>
    <row r="248" spans="2:16" x14ac:dyDescent="0.25">
      <c r="B248" s="71"/>
      <c r="C248" s="65" t="s">
        <v>96</v>
      </c>
      <c r="D248" s="266">
        <v>5</v>
      </c>
      <c r="E248" s="266" t="s">
        <v>76</v>
      </c>
      <c r="F248" s="266">
        <v>3</v>
      </c>
      <c r="G248" s="266" t="s">
        <v>77</v>
      </c>
      <c r="H248" s="266">
        <v>1</v>
      </c>
      <c r="I248" s="266" t="s">
        <v>78</v>
      </c>
      <c r="J248" s="290" t="s">
        <v>202</v>
      </c>
      <c r="K248" s="282">
        <v>530000</v>
      </c>
      <c r="L248" s="339">
        <v>0</v>
      </c>
      <c r="M248" s="318">
        <f t="shared" ref="M248" si="29">SUM(D248*F248*H248*K248+L248)</f>
        <v>7950000</v>
      </c>
      <c r="N248" s="56"/>
      <c r="O248" s="56"/>
      <c r="P248" s="56"/>
    </row>
    <row r="249" spans="2:16" x14ac:dyDescent="0.25">
      <c r="B249" s="71"/>
      <c r="C249" s="68" t="s">
        <v>92</v>
      </c>
      <c r="D249" s="266"/>
      <c r="E249" s="266"/>
      <c r="F249" s="266"/>
      <c r="G249" s="266"/>
      <c r="H249" s="266"/>
      <c r="I249" s="266"/>
      <c r="J249" s="291"/>
      <c r="K249" s="282"/>
      <c r="L249" s="339"/>
      <c r="M249" s="318"/>
      <c r="N249" s="56"/>
      <c r="O249" s="56"/>
      <c r="P249" s="56"/>
    </row>
    <row r="250" spans="2:16" s="22" customFormat="1" x14ac:dyDescent="0.25">
      <c r="B250" s="60"/>
      <c r="C250" s="284" t="s">
        <v>350</v>
      </c>
      <c r="D250" s="285"/>
      <c r="E250" s="285"/>
      <c r="F250" s="285"/>
      <c r="G250" s="285"/>
      <c r="H250" s="285"/>
      <c r="I250" s="285"/>
      <c r="J250" s="285"/>
      <c r="K250" s="285"/>
      <c r="L250" s="286"/>
      <c r="M250" s="61">
        <f>SUM(M252:M263)</f>
        <v>0</v>
      </c>
      <c r="N250" s="63"/>
      <c r="O250" s="63"/>
    </row>
    <row r="251" spans="2:16" s="22" customFormat="1" x14ac:dyDescent="0.25">
      <c r="B251" s="60"/>
      <c r="C251" s="284" t="s">
        <v>51</v>
      </c>
      <c r="D251" s="285"/>
      <c r="E251" s="285"/>
      <c r="F251" s="285"/>
      <c r="G251" s="285"/>
      <c r="H251" s="285"/>
      <c r="I251" s="285"/>
      <c r="J251" s="285"/>
      <c r="K251" s="285"/>
      <c r="L251" s="285"/>
      <c r="M251" s="286"/>
      <c r="N251" s="63"/>
      <c r="O251" s="63"/>
    </row>
    <row r="252" spans="2:16" x14ac:dyDescent="0.25">
      <c r="B252" s="71"/>
      <c r="C252" s="65" t="s">
        <v>332</v>
      </c>
      <c r="D252" s="257">
        <v>0</v>
      </c>
      <c r="E252" s="257" t="s">
        <v>76</v>
      </c>
      <c r="F252" s="257">
        <v>1</v>
      </c>
      <c r="G252" s="257" t="s">
        <v>77</v>
      </c>
      <c r="H252" s="257">
        <v>4</v>
      </c>
      <c r="I252" s="257" t="s">
        <v>78</v>
      </c>
      <c r="J252" s="297" t="s">
        <v>79</v>
      </c>
      <c r="K252" s="273">
        <v>190000</v>
      </c>
      <c r="L252" s="343">
        <v>0</v>
      </c>
      <c r="M252" s="340">
        <f>SUM(D252*F252*H252*K252)</f>
        <v>0</v>
      </c>
      <c r="N252" s="56"/>
      <c r="O252" s="56"/>
    </row>
    <row r="253" spans="2:16" x14ac:dyDescent="0.25">
      <c r="B253" s="71"/>
      <c r="C253" s="70" t="s">
        <v>88</v>
      </c>
      <c r="D253" s="259"/>
      <c r="E253" s="259"/>
      <c r="F253" s="259"/>
      <c r="G253" s="259"/>
      <c r="H253" s="259"/>
      <c r="I253" s="259"/>
      <c r="J253" s="342"/>
      <c r="K253" s="274"/>
      <c r="L253" s="344"/>
      <c r="M253" s="341"/>
      <c r="N253" s="56"/>
      <c r="O253" s="56"/>
    </row>
    <row r="254" spans="2:16" x14ac:dyDescent="0.25">
      <c r="B254" s="71"/>
      <c r="C254" s="65" t="s">
        <v>332</v>
      </c>
      <c r="D254" s="257">
        <v>0</v>
      </c>
      <c r="E254" s="257" t="s">
        <v>76</v>
      </c>
      <c r="F254" s="257">
        <v>1</v>
      </c>
      <c r="G254" s="257" t="s">
        <v>77</v>
      </c>
      <c r="H254" s="257">
        <v>4</v>
      </c>
      <c r="I254" s="257" t="s">
        <v>78</v>
      </c>
      <c r="J254" s="297" t="s">
        <v>79</v>
      </c>
      <c r="K254" s="273">
        <v>256000</v>
      </c>
      <c r="L254" s="343">
        <v>0</v>
      </c>
      <c r="M254" s="340">
        <f>SUM(D254*F254*H254*K254)</f>
        <v>0</v>
      </c>
      <c r="N254" s="56"/>
      <c r="O254" s="56"/>
    </row>
    <row r="255" spans="2:16" x14ac:dyDescent="0.25">
      <c r="B255" s="71"/>
      <c r="C255" s="68" t="s">
        <v>92</v>
      </c>
      <c r="D255" s="259"/>
      <c r="E255" s="259"/>
      <c r="F255" s="259"/>
      <c r="G255" s="259"/>
      <c r="H255" s="259"/>
      <c r="I255" s="259"/>
      <c r="J255" s="342"/>
      <c r="K255" s="274"/>
      <c r="L255" s="344"/>
      <c r="M255" s="341"/>
      <c r="N255" s="56"/>
      <c r="O255" s="56"/>
    </row>
    <row r="256" spans="2:16" x14ac:dyDescent="0.25">
      <c r="B256" s="71"/>
      <c r="C256" s="65" t="s">
        <v>334</v>
      </c>
      <c r="D256" s="257">
        <v>0</v>
      </c>
      <c r="E256" s="267" t="s">
        <v>76</v>
      </c>
      <c r="F256" s="269"/>
      <c r="G256" s="257">
        <v>2</v>
      </c>
      <c r="H256" s="267" t="s">
        <v>333</v>
      </c>
      <c r="I256" s="269"/>
      <c r="J256" s="297" t="s">
        <v>335</v>
      </c>
      <c r="K256" s="273">
        <v>2952000</v>
      </c>
      <c r="L256" s="343">
        <v>0</v>
      </c>
      <c r="M256" s="340">
        <f>SUM(D256*G256*K256)</f>
        <v>0</v>
      </c>
      <c r="N256" s="56"/>
      <c r="O256" s="56"/>
    </row>
    <row r="257" spans="2:15" x14ac:dyDescent="0.25">
      <c r="B257" s="71"/>
      <c r="C257" s="68" t="s">
        <v>90</v>
      </c>
      <c r="D257" s="259"/>
      <c r="E257" s="278"/>
      <c r="F257" s="280"/>
      <c r="G257" s="259"/>
      <c r="H257" s="278"/>
      <c r="I257" s="280"/>
      <c r="J257" s="342"/>
      <c r="K257" s="274"/>
      <c r="L257" s="344"/>
      <c r="M257" s="341"/>
      <c r="N257" s="56"/>
      <c r="O257" s="56"/>
    </row>
    <row r="258" spans="2:15" ht="15" customHeight="1" x14ac:dyDescent="0.25">
      <c r="B258" s="71"/>
      <c r="C258" s="65" t="s">
        <v>215</v>
      </c>
      <c r="D258" s="257">
        <v>0</v>
      </c>
      <c r="E258" s="257" t="s">
        <v>76</v>
      </c>
      <c r="F258" s="257">
        <v>2</v>
      </c>
      <c r="G258" s="257" t="s">
        <v>77</v>
      </c>
      <c r="H258" s="257">
        <v>2</v>
      </c>
      <c r="I258" s="257" t="s">
        <v>78</v>
      </c>
      <c r="J258" s="345" t="s">
        <v>202</v>
      </c>
      <c r="K258" s="273">
        <v>992000</v>
      </c>
      <c r="L258" s="343">
        <v>0</v>
      </c>
      <c r="M258" s="340">
        <f>SUM(D258*F258*H258*K258)</f>
        <v>0</v>
      </c>
      <c r="N258" s="56"/>
      <c r="O258" s="56"/>
    </row>
    <row r="259" spans="2:15" x14ac:dyDescent="0.25">
      <c r="B259" s="71"/>
      <c r="C259" s="68" t="s">
        <v>92</v>
      </c>
      <c r="D259" s="259"/>
      <c r="E259" s="259"/>
      <c r="F259" s="259"/>
      <c r="G259" s="259"/>
      <c r="H259" s="259"/>
      <c r="I259" s="259"/>
      <c r="J259" s="298"/>
      <c r="K259" s="274"/>
      <c r="L259" s="344"/>
      <c r="M259" s="341"/>
      <c r="N259" s="56"/>
      <c r="O259" s="56"/>
    </row>
    <row r="260" spans="2:15" ht="15" customHeight="1" x14ac:dyDescent="0.25">
      <c r="B260" s="71"/>
      <c r="C260" s="65" t="s">
        <v>94</v>
      </c>
      <c r="D260" s="257">
        <v>0</v>
      </c>
      <c r="E260" s="257" t="s">
        <v>76</v>
      </c>
      <c r="F260" s="257">
        <v>3</v>
      </c>
      <c r="G260" s="257" t="s">
        <v>77</v>
      </c>
      <c r="H260" s="257">
        <v>2</v>
      </c>
      <c r="I260" s="257" t="s">
        <v>78</v>
      </c>
      <c r="J260" s="345" t="s">
        <v>202</v>
      </c>
      <c r="K260" s="273">
        <v>150000</v>
      </c>
      <c r="L260" s="343">
        <v>0</v>
      </c>
      <c r="M260" s="340">
        <f>SUM(D260*F260*H260*K260)</f>
        <v>0</v>
      </c>
      <c r="N260" s="56"/>
      <c r="O260" s="56"/>
    </row>
    <row r="261" spans="2:15" x14ac:dyDescent="0.25">
      <c r="B261" s="71"/>
      <c r="C261" s="70" t="s">
        <v>95</v>
      </c>
      <c r="D261" s="259"/>
      <c r="E261" s="259"/>
      <c r="F261" s="259"/>
      <c r="G261" s="259"/>
      <c r="H261" s="259"/>
      <c r="I261" s="259"/>
      <c r="J261" s="298"/>
      <c r="K261" s="274"/>
      <c r="L261" s="344"/>
      <c r="M261" s="341"/>
      <c r="N261" s="56"/>
      <c r="O261" s="56"/>
    </row>
    <row r="262" spans="2:15" ht="15" customHeight="1" x14ac:dyDescent="0.25">
      <c r="B262" s="71"/>
      <c r="C262" s="65" t="s">
        <v>96</v>
      </c>
      <c r="D262" s="257">
        <v>0</v>
      </c>
      <c r="E262" s="257" t="s">
        <v>76</v>
      </c>
      <c r="F262" s="257">
        <v>3</v>
      </c>
      <c r="G262" s="257" t="s">
        <v>77</v>
      </c>
      <c r="H262" s="257">
        <v>2</v>
      </c>
      <c r="I262" s="257" t="s">
        <v>78</v>
      </c>
      <c r="J262" s="297" t="s">
        <v>202</v>
      </c>
      <c r="K262" s="273">
        <v>530000</v>
      </c>
      <c r="L262" s="343">
        <v>0</v>
      </c>
      <c r="M262" s="340">
        <f t="shared" ref="M262" si="30">SUM(D262*F262*H262*K262+L262)</f>
        <v>0</v>
      </c>
      <c r="N262" s="56"/>
      <c r="O262" s="56"/>
    </row>
    <row r="263" spans="2:15" x14ac:dyDescent="0.25">
      <c r="B263" s="71"/>
      <c r="C263" s="68" t="s">
        <v>92</v>
      </c>
      <c r="D263" s="259"/>
      <c r="E263" s="259"/>
      <c r="F263" s="259"/>
      <c r="G263" s="259"/>
      <c r="H263" s="259"/>
      <c r="I263" s="259"/>
      <c r="J263" s="342"/>
      <c r="K263" s="274"/>
      <c r="L263" s="344"/>
      <c r="M263" s="341"/>
      <c r="N263" s="56"/>
      <c r="O263" s="56"/>
    </row>
    <row r="264" spans="2:15" s="22" customFormat="1" x14ac:dyDescent="0.25">
      <c r="B264" s="60"/>
      <c r="C264" s="284" t="s">
        <v>346</v>
      </c>
      <c r="D264" s="285"/>
      <c r="E264" s="285"/>
      <c r="F264" s="285"/>
      <c r="G264" s="285"/>
      <c r="H264" s="285"/>
      <c r="I264" s="285"/>
      <c r="J264" s="285"/>
      <c r="K264" s="285"/>
      <c r="L264" s="286"/>
      <c r="M264" s="61">
        <f>SUM(M266:M275)</f>
        <v>14836000</v>
      </c>
    </row>
    <row r="265" spans="2:15" s="22" customFormat="1" x14ac:dyDescent="0.25">
      <c r="B265" s="60"/>
      <c r="C265" s="284" t="s">
        <v>51</v>
      </c>
      <c r="D265" s="285"/>
      <c r="E265" s="285"/>
      <c r="F265" s="285"/>
      <c r="G265" s="285"/>
      <c r="H265" s="285"/>
      <c r="I265" s="285"/>
      <c r="J265" s="285"/>
      <c r="K265" s="285"/>
      <c r="L265" s="285"/>
      <c r="M265" s="286"/>
    </row>
    <row r="266" spans="2:15" x14ac:dyDescent="0.25">
      <c r="B266" s="71"/>
      <c r="C266" s="65" t="s">
        <v>332</v>
      </c>
      <c r="D266" s="266">
        <v>2</v>
      </c>
      <c r="E266" s="267" t="s">
        <v>76</v>
      </c>
      <c r="F266" s="269"/>
      <c r="G266" s="266">
        <v>2</v>
      </c>
      <c r="H266" s="267" t="s">
        <v>333</v>
      </c>
      <c r="I266" s="269"/>
      <c r="J266" s="290" t="s">
        <v>79</v>
      </c>
      <c r="K266" s="282">
        <v>190000</v>
      </c>
      <c r="L266" s="339">
        <v>0</v>
      </c>
      <c r="M266" s="318">
        <f>SUM(D266*G266*K266)</f>
        <v>760000</v>
      </c>
    </row>
    <row r="267" spans="2:15" x14ac:dyDescent="0.25">
      <c r="B267" s="71"/>
      <c r="C267" s="70" t="s">
        <v>88</v>
      </c>
      <c r="D267" s="266"/>
      <c r="E267" s="278"/>
      <c r="F267" s="280"/>
      <c r="G267" s="266"/>
      <c r="H267" s="278"/>
      <c r="I267" s="280"/>
      <c r="J267" s="291"/>
      <c r="K267" s="282"/>
      <c r="L267" s="339"/>
      <c r="M267" s="318"/>
    </row>
    <row r="268" spans="2:15" x14ac:dyDescent="0.25">
      <c r="B268" s="71"/>
      <c r="C268" s="65" t="s">
        <v>332</v>
      </c>
      <c r="D268" s="266">
        <v>2</v>
      </c>
      <c r="E268" s="267" t="s">
        <v>76</v>
      </c>
      <c r="F268" s="269"/>
      <c r="G268" s="266">
        <v>2</v>
      </c>
      <c r="H268" s="267" t="s">
        <v>333</v>
      </c>
      <c r="I268" s="269"/>
      <c r="J268" s="290" t="s">
        <v>79</v>
      </c>
      <c r="K268" s="282">
        <v>256000</v>
      </c>
      <c r="L268" s="339">
        <v>0</v>
      </c>
      <c r="M268" s="318">
        <f>SUM(D268*G268*K268)</f>
        <v>1024000</v>
      </c>
    </row>
    <row r="269" spans="2:15" x14ac:dyDescent="0.25">
      <c r="B269" s="71"/>
      <c r="C269" s="68" t="s">
        <v>92</v>
      </c>
      <c r="D269" s="266"/>
      <c r="E269" s="278"/>
      <c r="F269" s="280"/>
      <c r="G269" s="266"/>
      <c r="H269" s="278"/>
      <c r="I269" s="280"/>
      <c r="J269" s="291"/>
      <c r="K269" s="282"/>
      <c r="L269" s="339"/>
      <c r="M269" s="318"/>
    </row>
    <row r="270" spans="2:15" x14ac:dyDescent="0.25">
      <c r="B270" s="71"/>
      <c r="C270" s="65" t="s">
        <v>334</v>
      </c>
      <c r="D270" s="266">
        <v>2</v>
      </c>
      <c r="E270" s="267" t="s">
        <v>76</v>
      </c>
      <c r="F270" s="269"/>
      <c r="G270" s="266">
        <v>1</v>
      </c>
      <c r="H270" s="267" t="s">
        <v>333</v>
      </c>
      <c r="I270" s="269"/>
      <c r="J270" s="290" t="s">
        <v>335</v>
      </c>
      <c r="K270" s="282">
        <v>2952000</v>
      </c>
      <c r="L270" s="339">
        <v>0</v>
      </c>
      <c r="M270" s="318">
        <f>SUM(D270*G270*K270)</f>
        <v>5904000</v>
      </c>
    </row>
    <row r="271" spans="2:15" x14ac:dyDescent="0.25">
      <c r="B271" s="71"/>
      <c r="C271" s="68" t="s">
        <v>90</v>
      </c>
      <c r="D271" s="266"/>
      <c r="E271" s="278"/>
      <c r="F271" s="280"/>
      <c r="G271" s="266"/>
      <c r="H271" s="278"/>
      <c r="I271" s="280"/>
      <c r="J271" s="291"/>
      <c r="K271" s="282"/>
      <c r="L271" s="339"/>
      <c r="M271" s="318"/>
    </row>
    <row r="272" spans="2:15" x14ac:dyDescent="0.25">
      <c r="B272" s="71"/>
      <c r="C272" s="65" t="s">
        <v>215</v>
      </c>
      <c r="D272" s="266">
        <v>2</v>
      </c>
      <c r="E272" s="266" t="s">
        <v>76</v>
      </c>
      <c r="F272" s="266">
        <v>2</v>
      </c>
      <c r="G272" s="266" t="s">
        <v>77</v>
      </c>
      <c r="H272" s="266">
        <v>1</v>
      </c>
      <c r="I272" s="266" t="s">
        <v>78</v>
      </c>
      <c r="J272" s="291" t="s">
        <v>202</v>
      </c>
      <c r="K272" s="282">
        <v>992000</v>
      </c>
      <c r="L272" s="339">
        <v>0</v>
      </c>
      <c r="M272" s="318">
        <f>SUM(D272*F272*H272*K272)</f>
        <v>3968000</v>
      </c>
    </row>
    <row r="273" spans="2:13" x14ac:dyDescent="0.25">
      <c r="B273" s="71"/>
      <c r="C273" s="68" t="s">
        <v>92</v>
      </c>
      <c r="D273" s="266"/>
      <c r="E273" s="266"/>
      <c r="F273" s="266"/>
      <c r="G273" s="266"/>
      <c r="H273" s="266"/>
      <c r="I273" s="266"/>
      <c r="J273" s="291"/>
      <c r="K273" s="282"/>
      <c r="L273" s="339"/>
      <c r="M273" s="318"/>
    </row>
    <row r="274" spans="2:13" x14ac:dyDescent="0.25">
      <c r="B274" s="71"/>
      <c r="C274" s="65" t="s">
        <v>96</v>
      </c>
      <c r="D274" s="266">
        <v>2</v>
      </c>
      <c r="E274" s="266" t="s">
        <v>76</v>
      </c>
      <c r="F274" s="266">
        <v>3</v>
      </c>
      <c r="G274" s="266" t="s">
        <v>77</v>
      </c>
      <c r="H274" s="266">
        <v>1</v>
      </c>
      <c r="I274" s="266" t="s">
        <v>78</v>
      </c>
      <c r="J274" s="290" t="s">
        <v>202</v>
      </c>
      <c r="K274" s="282">
        <v>530000</v>
      </c>
      <c r="L274" s="339">
        <v>0</v>
      </c>
      <c r="M274" s="318">
        <f t="shared" ref="M274" si="31">SUM(D274*F274*H274*K274+L274)</f>
        <v>3180000</v>
      </c>
    </row>
    <row r="275" spans="2:13" x14ac:dyDescent="0.25">
      <c r="B275" s="71"/>
      <c r="C275" s="68" t="s">
        <v>92</v>
      </c>
      <c r="D275" s="266"/>
      <c r="E275" s="266"/>
      <c r="F275" s="266"/>
      <c r="G275" s="266"/>
      <c r="H275" s="266"/>
      <c r="I275" s="266"/>
      <c r="J275" s="291"/>
      <c r="K275" s="282"/>
      <c r="L275" s="339"/>
      <c r="M275" s="318"/>
    </row>
    <row r="276" spans="2:13" s="22" customFormat="1" x14ac:dyDescent="0.25">
      <c r="B276" s="60"/>
      <c r="C276" s="284" t="s">
        <v>351</v>
      </c>
      <c r="D276" s="285"/>
      <c r="E276" s="285"/>
      <c r="F276" s="285"/>
      <c r="G276" s="285"/>
      <c r="H276" s="285"/>
      <c r="I276" s="285"/>
      <c r="J276" s="285"/>
      <c r="K276" s="285"/>
      <c r="L276" s="286"/>
      <c r="M276" s="61">
        <f>SUM(M278:M287)</f>
        <v>29672000</v>
      </c>
    </row>
    <row r="277" spans="2:13" s="22" customFormat="1" x14ac:dyDescent="0.25">
      <c r="B277" s="60"/>
      <c r="C277" s="284" t="s">
        <v>51</v>
      </c>
      <c r="D277" s="285"/>
      <c r="E277" s="285"/>
      <c r="F277" s="285"/>
      <c r="G277" s="285"/>
      <c r="H277" s="285"/>
      <c r="I277" s="285"/>
      <c r="J277" s="285"/>
      <c r="K277" s="285"/>
      <c r="L277" s="285"/>
      <c r="M277" s="286"/>
    </row>
    <row r="278" spans="2:13" x14ac:dyDescent="0.25">
      <c r="B278" s="71"/>
      <c r="C278" s="65" t="s">
        <v>332</v>
      </c>
      <c r="D278" s="266">
        <v>4</v>
      </c>
      <c r="E278" s="267" t="s">
        <v>76</v>
      </c>
      <c r="F278" s="269"/>
      <c r="G278" s="266">
        <v>2</v>
      </c>
      <c r="H278" s="267" t="s">
        <v>333</v>
      </c>
      <c r="I278" s="269"/>
      <c r="J278" s="290" t="s">
        <v>79</v>
      </c>
      <c r="K278" s="282">
        <v>190000</v>
      </c>
      <c r="L278" s="339">
        <v>0</v>
      </c>
      <c r="M278" s="318">
        <f>SUM(D278*G278*K278)</f>
        <v>1520000</v>
      </c>
    </row>
    <row r="279" spans="2:13" x14ac:dyDescent="0.25">
      <c r="B279" s="71"/>
      <c r="C279" s="70" t="s">
        <v>88</v>
      </c>
      <c r="D279" s="266"/>
      <c r="E279" s="278"/>
      <c r="F279" s="280"/>
      <c r="G279" s="266"/>
      <c r="H279" s="278"/>
      <c r="I279" s="280"/>
      <c r="J279" s="291"/>
      <c r="K279" s="282"/>
      <c r="L279" s="339"/>
      <c r="M279" s="318"/>
    </row>
    <row r="280" spans="2:13" x14ac:dyDescent="0.25">
      <c r="B280" s="71"/>
      <c r="C280" s="65" t="s">
        <v>332</v>
      </c>
      <c r="D280" s="266">
        <v>4</v>
      </c>
      <c r="E280" s="267" t="s">
        <v>76</v>
      </c>
      <c r="F280" s="269"/>
      <c r="G280" s="266">
        <v>2</v>
      </c>
      <c r="H280" s="267" t="s">
        <v>333</v>
      </c>
      <c r="I280" s="269"/>
      <c r="J280" s="290" t="s">
        <v>79</v>
      </c>
      <c r="K280" s="282">
        <v>256000</v>
      </c>
      <c r="L280" s="339">
        <v>0</v>
      </c>
      <c r="M280" s="318">
        <f>SUM(D280*G280*K280)</f>
        <v>2048000</v>
      </c>
    </row>
    <row r="281" spans="2:13" x14ac:dyDescent="0.25">
      <c r="B281" s="71"/>
      <c r="C281" s="68" t="s">
        <v>92</v>
      </c>
      <c r="D281" s="266"/>
      <c r="E281" s="278"/>
      <c r="F281" s="280"/>
      <c r="G281" s="266"/>
      <c r="H281" s="278"/>
      <c r="I281" s="280"/>
      <c r="J281" s="291"/>
      <c r="K281" s="282"/>
      <c r="L281" s="339"/>
      <c r="M281" s="318"/>
    </row>
    <row r="282" spans="2:13" x14ac:dyDescent="0.25">
      <c r="B282" s="71"/>
      <c r="C282" s="65" t="s">
        <v>334</v>
      </c>
      <c r="D282" s="266">
        <v>4</v>
      </c>
      <c r="E282" s="267" t="s">
        <v>76</v>
      </c>
      <c r="F282" s="269"/>
      <c r="G282" s="266">
        <v>1</v>
      </c>
      <c r="H282" s="267" t="s">
        <v>333</v>
      </c>
      <c r="I282" s="269"/>
      <c r="J282" s="290" t="s">
        <v>335</v>
      </c>
      <c r="K282" s="282">
        <v>2952000</v>
      </c>
      <c r="L282" s="339">
        <v>0</v>
      </c>
      <c r="M282" s="318">
        <f>SUM(D282*G282*K282)</f>
        <v>11808000</v>
      </c>
    </row>
    <row r="283" spans="2:13" x14ac:dyDescent="0.25">
      <c r="B283" s="71"/>
      <c r="C283" s="68" t="s">
        <v>90</v>
      </c>
      <c r="D283" s="266"/>
      <c r="E283" s="278"/>
      <c r="F283" s="280"/>
      <c r="G283" s="266"/>
      <c r="H283" s="278"/>
      <c r="I283" s="280"/>
      <c r="J283" s="291"/>
      <c r="K283" s="282"/>
      <c r="L283" s="339"/>
      <c r="M283" s="318"/>
    </row>
    <row r="284" spans="2:13" x14ac:dyDescent="0.25">
      <c r="B284" s="71"/>
      <c r="C284" s="65" t="s">
        <v>215</v>
      </c>
      <c r="D284" s="266">
        <v>4</v>
      </c>
      <c r="E284" s="266" t="s">
        <v>76</v>
      </c>
      <c r="F284" s="266">
        <v>2</v>
      </c>
      <c r="G284" s="266" t="s">
        <v>77</v>
      </c>
      <c r="H284" s="266">
        <v>1</v>
      </c>
      <c r="I284" s="266" t="s">
        <v>78</v>
      </c>
      <c r="J284" s="291" t="s">
        <v>202</v>
      </c>
      <c r="K284" s="282">
        <v>992000</v>
      </c>
      <c r="L284" s="339">
        <v>0</v>
      </c>
      <c r="M284" s="318">
        <f>SUM(D284*F284*H284*K284)</f>
        <v>7936000</v>
      </c>
    </row>
    <row r="285" spans="2:13" x14ac:dyDescent="0.25">
      <c r="B285" s="71"/>
      <c r="C285" s="68" t="s">
        <v>92</v>
      </c>
      <c r="D285" s="266"/>
      <c r="E285" s="266"/>
      <c r="F285" s="266"/>
      <c r="G285" s="266"/>
      <c r="H285" s="266"/>
      <c r="I285" s="266"/>
      <c r="J285" s="291"/>
      <c r="K285" s="282"/>
      <c r="L285" s="339"/>
      <c r="M285" s="318"/>
    </row>
    <row r="286" spans="2:13" x14ac:dyDescent="0.25">
      <c r="B286" s="71"/>
      <c r="C286" s="65" t="s">
        <v>96</v>
      </c>
      <c r="D286" s="266">
        <v>4</v>
      </c>
      <c r="E286" s="266" t="s">
        <v>76</v>
      </c>
      <c r="F286" s="266">
        <v>3</v>
      </c>
      <c r="G286" s="266" t="s">
        <v>77</v>
      </c>
      <c r="H286" s="266">
        <v>1</v>
      </c>
      <c r="I286" s="266" t="s">
        <v>78</v>
      </c>
      <c r="J286" s="290" t="s">
        <v>202</v>
      </c>
      <c r="K286" s="282">
        <v>530000</v>
      </c>
      <c r="L286" s="339">
        <v>0</v>
      </c>
      <c r="M286" s="318">
        <f t="shared" ref="M286" si="32">SUM(D286*F286*H286*K286+L286)</f>
        <v>6360000</v>
      </c>
    </row>
    <row r="287" spans="2:13" x14ac:dyDescent="0.25">
      <c r="B287" s="71"/>
      <c r="C287" s="68" t="s">
        <v>92</v>
      </c>
      <c r="D287" s="266"/>
      <c r="E287" s="266"/>
      <c r="F287" s="266"/>
      <c r="G287" s="266"/>
      <c r="H287" s="266"/>
      <c r="I287" s="266"/>
      <c r="J287" s="291"/>
      <c r="K287" s="282"/>
      <c r="L287" s="339"/>
      <c r="M287" s="318"/>
    </row>
    <row r="288" spans="2:13" s="22" customFormat="1" x14ac:dyDescent="0.25">
      <c r="B288" s="60"/>
      <c r="C288" s="284" t="s">
        <v>347</v>
      </c>
      <c r="D288" s="285"/>
      <c r="E288" s="285"/>
      <c r="F288" s="285"/>
      <c r="G288" s="285"/>
      <c r="H288" s="285"/>
      <c r="I288" s="285"/>
      <c r="J288" s="285"/>
      <c r="K288" s="285"/>
      <c r="L288" s="286"/>
      <c r="M288" s="61">
        <f>SUM(M290:M299)</f>
        <v>14836000</v>
      </c>
    </row>
    <row r="289" spans="2:16" s="22" customFormat="1" x14ac:dyDescent="0.25">
      <c r="B289" s="60"/>
      <c r="C289" s="284" t="s">
        <v>51</v>
      </c>
      <c r="D289" s="285"/>
      <c r="E289" s="285"/>
      <c r="F289" s="285"/>
      <c r="G289" s="285"/>
      <c r="H289" s="285"/>
      <c r="I289" s="285"/>
      <c r="J289" s="285"/>
      <c r="K289" s="285"/>
      <c r="L289" s="285"/>
      <c r="M289" s="286"/>
    </row>
    <row r="290" spans="2:16" x14ac:dyDescent="0.25">
      <c r="B290" s="71"/>
      <c r="C290" s="65" t="s">
        <v>332</v>
      </c>
      <c r="D290" s="266">
        <v>2</v>
      </c>
      <c r="E290" s="267" t="s">
        <v>76</v>
      </c>
      <c r="F290" s="269"/>
      <c r="G290" s="266">
        <v>2</v>
      </c>
      <c r="H290" s="267" t="s">
        <v>333</v>
      </c>
      <c r="I290" s="269"/>
      <c r="J290" s="290" t="s">
        <v>79</v>
      </c>
      <c r="K290" s="282">
        <v>190000</v>
      </c>
      <c r="L290" s="339">
        <v>0</v>
      </c>
      <c r="M290" s="318">
        <f>SUM(D290*G290*K290)</f>
        <v>760000</v>
      </c>
    </row>
    <row r="291" spans="2:16" x14ac:dyDescent="0.25">
      <c r="B291" s="71"/>
      <c r="C291" s="70" t="s">
        <v>88</v>
      </c>
      <c r="D291" s="266"/>
      <c r="E291" s="278"/>
      <c r="F291" s="280"/>
      <c r="G291" s="266"/>
      <c r="H291" s="278"/>
      <c r="I291" s="280"/>
      <c r="J291" s="291"/>
      <c r="K291" s="282"/>
      <c r="L291" s="339"/>
      <c r="M291" s="318"/>
    </row>
    <row r="292" spans="2:16" x14ac:dyDescent="0.25">
      <c r="B292" s="71"/>
      <c r="C292" s="65" t="s">
        <v>332</v>
      </c>
      <c r="D292" s="266">
        <v>2</v>
      </c>
      <c r="E292" s="267" t="s">
        <v>76</v>
      </c>
      <c r="F292" s="269"/>
      <c r="G292" s="266">
        <v>2</v>
      </c>
      <c r="H292" s="267" t="s">
        <v>333</v>
      </c>
      <c r="I292" s="269"/>
      <c r="J292" s="290" t="s">
        <v>79</v>
      </c>
      <c r="K292" s="282">
        <v>256000</v>
      </c>
      <c r="L292" s="339">
        <v>0</v>
      </c>
      <c r="M292" s="318">
        <f>SUM(D292*G292*K292)</f>
        <v>1024000</v>
      </c>
    </row>
    <row r="293" spans="2:16" x14ac:dyDescent="0.25">
      <c r="B293" s="71"/>
      <c r="C293" s="68" t="s">
        <v>92</v>
      </c>
      <c r="D293" s="266"/>
      <c r="E293" s="278"/>
      <c r="F293" s="280"/>
      <c r="G293" s="266"/>
      <c r="H293" s="278"/>
      <c r="I293" s="280"/>
      <c r="J293" s="291"/>
      <c r="K293" s="282"/>
      <c r="L293" s="339"/>
      <c r="M293" s="318"/>
    </row>
    <row r="294" spans="2:16" x14ac:dyDescent="0.25">
      <c r="B294" s="71"/>
      <c r="C294" s="65" t="s">
        <v>334</v>
      </c>
      <c r="D294" s="266">
        <v>2</v>
      </c>
      <c r="E294" s="267" t="s">
        <v>76</v>
      </c>
      <c r="F294" s="269"/>
      <c r="G294" s="266">
        <v>1</v>
      </c>
      <c r="H294" s="267" t="s">
        <v>333</v>
      </c>
      <c r="I294" s="269"/>
      <c r="J294" s="290" t="s">
        <v>335</v>
      </c>
      <c r="K294" s="282">
        <v>2952000</v>
      </c>
      <c r="L294" s="339">
        <v>0</v>
      </c>
      <c r="M294" s="318">
        <f>SUM(D294*G294*K294)</f>
        <v>5904000</v>
      </c>
    </row>
    <row r="295" spans="2:16" x14ac:dyDescent="0.25">
      <c r="B295" s="71"/>
      <c r="C295" s="68" t="s">
        <v>90</v>
      </c>
      <c r="D295" s="266"/>
      <c r="E295" s="278"/>
      <c r="F295" s="280"/>
      <c r="G295" s="266"/>
      <c r="H295" s="278"/>
      <c r="I295" s="280"/>
      <c r="J295" s="291"/>
      <c r="K295" s="282"/>
      <c r="L295" s="339"/>
      <c r="M295" s="318"/>
    </row>
    <row r="296" spans="2:16" x14ac:dyDescent="0.25">
      <c r="B296" s="71"/>
      <c r="C296" s="65" t="s">
        <v>215</v>
      </c>
      <c r="D296" s="266">
        <v>2</v>
      </c>
      <c r="E296" s="266" t="s">
        <v>76</v>
      </c>
      <c r="F296" s="266">
        <v>2</v>
      </c>
      <c r="G296" s="266" t="s">
        <v>77</v>
      </c>
      <c r="H296" s="266">
        <v>1</v>
      </c>
      <c r="I296" s="266" t="s">
        <v>78</v>
      </c>
      <c r="J296" s="291" t="s">
        <v>202</v>
      </c>
      <c r="K296" s="282">
        <v>992000</v>
      </c>
      <c r="L296" s="339">
        <v>0</v>
      </c>
      <c r="M296" s="318">
        <f>SUM(D296*F296*H296*K296)</f>
        <v>3968000</v>
      </c>
    </row>
    <row r="297" spans="2:16" x14ac:dyDescent="0.25">
      <c r="B297" s="71"/>
      <c r="C297" s="68" t="s">
        <v>92</v>
      </c>
      <c r="D297" s="266"/>
      <c r="E297" s="266"/>
      <c r="F297" s="266"/>
      <c r="G297" s="266"/>
      <c r="H297" s="266"/>
      <c r="I297" s="266"/>
      <c r="J297" s="291"/>
      <c r="K297" s="282"/>
      <c r="L297" s="339"/>
      <c r="M297" s="318"/>
    </row>
    <row r="298" spans="2:16" x14ac:dyDescent="0.25">
      <c r="B298" s="71"/>
      <c r="C298" s="65" t="s">
        <v>96</v>
      </c>
      <c r="D298" s="266">
        <v>2</v>
      </c>
      <c r="E298" s="266" t="s">
        <v>76</v>
      </c>
      <c r="F298" s="266">
        <v>3</v>
      </c>
      <c r="G298" s="266" t="s">
        <v>77</v>
      </c>
      <c r="H298" s="266">
        <v>1</v>
      </c>
      <c r="I298" s="266" t="s">
        <v>78</v>
      </c>
      <c r="J298" s="290" t="s">
        <v>202</v>
      </c>
      <c r="K298" s="282">
        <v>530000</v>
      </c>
      <c r="L298" s="339">
        <v>0</v>
      </c>
      <c r="M298" s="318">
        <f t="shared" ref="M298" si="33">SUM(D298*F298*H298*K298+L298)</f>
        <v>3180000</v>
      </c>
    </row>
    <row r="299" spans="2:16" x14ac:dyDescent="0.25">
      <c r="B299" s="71"/>
      <c r="C299" s="68" t="s">
        <v>92</v>
      </c>
      <c r="D299" s="266"/>
      <c r="E299" s="266"/>
      <c r="F299" s="266"/>
      <c r="G299" s="266"/>
      <c r="H299" s="266"/>
      <c r="I299" s="266"/>
      <c r="J299" s="291"/>
      <c r="K299" s="282"/>
      <c r="L299" s="339"/>
      <c r="M299" s="318"/>
    </row>
    <row r="300" spans="2:16" s="22" customFormat="1" x14ac:dyDescent="0.25">
      <c r="B300" s="317" t="s">
        <v>98</v>
      </c>
      <c r="C300" s="317"/>
      <c r="D300" s="317"/>
      <c r="E300" s="317"/>
      <c r="F300" s="317"/>
      <c r="G300" s="317"/>
      <c r="H300" s="317"/>
      <c r="I300" s="317"/>
      <c r="J300" s="317"/>
      <c r="K300" s="317"/>
      <c r="L300" s="317"/>
      <c r="M300" s="61">
        <f>SUM(M36,M43)</f>
        <v>1419686000</v>
      </c>
      <c r="N300" s="63"/>
      <c r="O300" s="63"/>
      <c r="P300" s="63"/>
    </row>
    <row r="301" spans="2:16" x14ac:dyDescent="0.25">
      <c r="B301" s="76"/>
      <c r="C301" s="77"/>
      <c r="D301" s="78"/>
      <c r="E301" s="78"/>
      <c r="F301" s="78"/>
      <c r="G301" s="78"/>
      <c r="H301" s="78"/>
      <c r="I301" s="79"/>
      <c r="J301" s="267" t="str">
        <f>'01'!J58:M58</f>
        <v>Provinsi Sumatera Barat,………………………………..</v>
      </c>
      <c r="K301" s="268"/>
      <c r="L301" s="268"/>
      <c r="M301" s="269"/>
      <c r="N301" s="56"/>
      <c r="O301" s="56"/>
      <c r="P301" s="56"/>
    </row>
    <row r="302" spans="2:16" x14ac:dyDescent="0.25">
      <c r="B302" s="80"/>
      <c r="C302" s="81"/>
      <c r="D302" s="82"/>
      <c r="E302" s="82"/>
      <c r="F302" s="82"/>
      <c r="G302" s="82"/>
      <c r="H302" s="82"/>
      <c r="I302" s="83"/>
      <c r="J302" s="270" t="str">
        <f>'01'!J59:M59</f>
        <v>Plt. Inspektur Daerah Provinsi</v>
      </c>
      <c r="K302" s="271"/>
      <c r="L302" s="271"/>
      <c r="M302" s="272"/>
      <c r="N302" s="56"/>
      <c r="O302" s="56"/>
      <c r="P302" s="56"/>
    </row>
    <row r="303" spans="2:16" x14ac:dyDescent="0.25">
      <c r="B303" s="31"/>
      <c r="C303" s="32"/>
      <c r="D303" s="33"/>
      <c r="E303" s="33"/>
      <c r="F303" s="33"/>
      <c r="G303" s="33"/>
      <c r="H303" s="33"/>
      <c r="I303" s="34"/>
      <c r="J303" s="36"/>
      <c r="K303" s="37"/>
      <c r="L303" s="33"/>
      <c r="M303" s="38"/>
    </row>
    <row r="304" spans="2:16" x14ac:dyDescent="0.25">
      <c r="B304" s="31"/>
      <c r="C304" s="32"/>
      <c r="D304" s="33"/>
      <c r="E304" s="33"/>
      <c r="F304" s="33"/>
      <c r="G304" s="33"/>
      <c r="H304" s="33"/>
      <c r="I304" s="34"/>
      <c r="J304" s="36"/>
      <c r="K304" s="37"/>
      <c r="L304" s="33"/>
      <c r="M304" s="38"/>
    </row>
    <row r="305" spans="2:13" x14ac:dyDescent="0.25">
      <c r="B305" s="31"/>
      <c r="C305" s="32"/>
      <c r="D305" s="33"/>
      <c r="E305" s="33"/>
      <c r="F305" s="33"/>
      <c r="G305" s="33"/>
      <c r="H305" s="33"/>
      <c r="I305" s="34"/>
      <c r="J305" s="36"/>
      <c r="K305" s="37"/>
      <c r="L305" s="33"/>
      <c r="M305" s="38"/>
    </row>
    <row r="306" spans="2:13" x14ac:dyDescent="0.25">
      <c r="B306" s="31"/>
      <c r="C306" s="32"/>
      <c r="D306" s="33"/>
      <c r="E306" s="33"/>
      <c r="F306" s="33"/>
      <c r="G306" s="33"/>
      <c r="H306" s="33"/>
      <c r="I306" s="34"/>
      <c r="J306" s="36"/>
      <c r="K306" s="37"/>
      <c r="L306" s="33"/>
      <c r="M306" s="38"/>
    </row>
    <row r="307" spans="2:13" x14ac:dyDescent="0.25">
      <c r="B307" s="31"/>
      <c r="C307" s="32"/>
      <c r="D307" s="33"/>
      <c r="E307" s="33"/>
      <c r="F307" s="33"/>
      <c r="G307" s="33"/>
      <c r="H307" s="33"/>
      <c r="I307" s="34"/>
      <c r="J307" s="227" t="str">
        <f>'01'!J64:M64</f>
        <v>Hj. Betty Vetria, SE, M.Si, CFrA</v>
      </c>
      <c r="K307" s="228"/>
      <c r="L307" s="228"/>
      <c r="M307" s="229"/>
    </row>
    <row r="308" spans="2:13" x14ac:dyDescent="0.25">
      <c r="B308" s="39"/>
      <c r="C308" s="40"/>
      <c r="D308" s="41"/>
      <c r="E308" s="41"/>
      <c r="F308" s="41"/>
      <c r="G308" s="41"/>
      <c r="H308" s="41"/>
      <c r="I308" s="42"/>
      <c r="J308" s="220" t="str">
        <f>'01'!J65:M65</f>
        <v>NIP. 19720215 199803 2 003</v>
      </c>
      <c r="K308" s="221"/>
      <c r="L308" s="221"/>
      <c r="M308" s="222"/>
    </row>
    <row r="309" spans="2:13" x14ac:dyDescent="0.25">
      <c r="M309" s="43"/>
    </row>
    <row r="310" spans="2:13" x14ac:dyDescent="0.25">
      <c r="M310" s="43"/>
    </row>
    <row r="311" spans="2:13" x14ac:dyDescent="0.25">
      <c r="M311" s="43"/>
    </row>
    <row r="312" spans="2:13" x14ac:dyDescent="0.25">
      <c r="M312" s="43"/>
    </row>
    <row r="313" spans="2:13" x14ac:dyDescent="0.25">
      <c r="M313" s="43"/>
    </row>
    <row r="314" spans="2:13" x14ac:dyDescent="0.25">
      <c r="M314" s="43"/>
    </row>
    <row r="315" spans="2:13" x14ac:dyDescent="0.25">
      <c r="M315" s="43"/>
    </row>
    <row r="316" spans="2:13" x14ac:dyDescent="0.25">
      <c r="M316" s="43"/>
    </row>
    <row r="317" spans="2:13" x14ac:dyDescent="0.25">
      <c r="M317" s="43"/>
    </row>
    <row r="318" spans="2:13" x14ac:dyDescent="0.25">
      <c r="M318" s="43"/>
    </row>
    <row r="319" spans="2:13" x14ac:dyDescent="0.25">
      <c r="M319" s="43"/>
    </row>
    <row r="320" spans="2:13" x14ac:dyDescent="0.25">
      <c r="M320" s="43"/>
    </row>
    <row r="321" spans="4:13" x14ac:dyDescent="0.25">
      <c r="D321"/>
      <c r="E321"/>
      <c r="F321"/>
      <c r="G321"/>
      <c r="H321"/>
      <c r="I321"/>
      <c r="J321"/>
      <c r="K321" s="1"/>
      <c r="M321" s="43"/>
    </row>
    <row r="322" spans="4:13" x14ac:dyDescent="0.25">
      <c r="D322"/>
      <c r="E322"/>
      <c r="F322"/>
      <c r="G322"/>
      <c r="H322"/>
      <c r="I322"/>
      <c r="J322"/>
      <c r="K322" s="1"/>
      <c r="M322" s="43"/>
    </row>
    <row r="323" spans="4:13" x14ac:dyDescent="0.25">
      <c r="D323"/>
      <c r="E323"/>
      <c r="F323"/>
      <c r="G323"/>
      <c r="H323"/>
      <c r="I323"/>
      <c r="J323"/>
      <c r="K323" s="1"/>
      <c r="M323" s="43"/>
    </row>
    <row r="324" spans="4:13" x14ac:dyDescent="0.25">
      <c r="D324"/>
      <c r="E324"/>
      <c r="F324"/>
      <c r="G324"/>
      <c r="H324"/>
      <c r="I324"/>
      <c r="J324"/>
      <c r="K324" s="1"/>
      <c r="M324" s="43"/>
    </row>
    <row r="325" spans="4:13" x14ac:dyDescent="0.25">
      <c r="D325"/>
      <c r="E325"/>
      <c r="F325"/>
      <c r="G325"/>
      <c r="H325"/>
      <c r="I325"/>
      <c r="J325"/>
      <c r="K325" s="1"/>
      <c r="M325" s="43"/>
    </row>
    <row r="326" spans="4:13" x14ac:dyDescent="0.25">
      <c r="D326"/>
      <c r="E326"/>
      <c r="F326"/>
      <c r="G326"/>
      <c r="H326"/>
      <c r="I326"/>
      <c r="J326"/>
      <c r="K326" s="1"/>
      <c r="M326" s="43"/>
    </row>
    <row r="327" spans="4:13" x14ac:dyDescent="0.25">
      <c r="D327"/>
      <c r="E327"/>
      <c r="F327"/>
      <c r="G327"/>
      <c r="H327"/>
      <c r="I327"/>
      <c r="J327"/>
      <c r="K327" s="1"/>
      <c r="M327" s="43"/>
    </row>
    <row r="328" spans="4:13" x14ac:dyDescent="0.25">
      <c r="D328"/>
      <c r="E328"/>
      <c r="F328"/>
      <c r="G328"/>
      <c r="H328"/>
      <c r="I328"/>
      <c r="J328"/>
      <c r="K328" s="1"/>
      <c r="M328" s="43"/>
    </row>
    <row r="329" spans="4:13" x14ac:dyDescent="0.25">
      <c r="D329"/>
      <c r="E329"/>
      <c r="F329"/>
      <c r="G329"/>
      <c r="H329"/>
      <c r="I329"/>
      <c r="J329"/>
      <c r="K329" s="1"/>
      <c r="M329" s="43"/>
    </row>
    <row r="330" spans="4:13" x14ac:dyDescent="0.25">
      <c r="D330"/>
      <c r="E330"/>
      <c r="F330"/>
      <c r="G330"/>
      <c r="H330"/>
      <c r="I330"/>
      <c r="J330"/>
      <c r="K330" s="1"/>
      <c r="M330" s="43"/>
    </row>
    <row r="331" spans="4:13" x14ac:dyDescent="0.25">
      <c r="D331"/>
      <c r="E331"/>
      <c r="F331"/>
      <c r="G331"/>
      <c r="H331"/>
      <c r="I331"/>
      <c r="J331"/>
      <c r="K331" s="1"/>
      <c r="M331" s="43"/>
    </row>
    <row r="332" spans="4:13" x14ac:dyDescent="0.25">
      <c r="D332"/>
      <c r="E332"/>
      <c r="F332"/>
      <c r="G332"/>
      <c r="H332"/>
      <c r="I332"/>
      <c r="J332"/>
      <c r="K332" s="1"/>
      <c r="M332" s="43"/>
    </row>
    <row r="333" spans="4:13" x14ac:dyDescent="0.25">
      <c r="D333"/>
      <c r="E333"/>
      <c r="F333"/>
      <c r="G333"/>
      <c r="H333"/>
      <c r="I333"/>
      <c r="J333"/>
      <c r="K333" s="1"/>
      <c r="M333" s="43"/>
    </row>
    <row r="334" spans="4:13" x14ac:dyDescent="0.25">
      <c r="D334"/>
      <c r="E334"/>
      <c r="F334"/>
      <c r="G334"/>
      <c r="H334"/>
      <c r="I334"/>
      <c r="J334"/>
      <c r="K334" s="1"/>
      <c r="M334" s="43"/>
    </row>
    <row r="335" spans="4:13" x14ac:dyDescent="0.25">
      <c r="D335"/>
      <c r="E335"/>
      <c r="F335"/>
      <c r="G335"/>
      <c r="H335"/>
      <c r="I335"/>
      <c r="J335"/>
      <c r="K335" s="1"/>
      <c r="M335" s="43"/>
    </row>
    <row r="336" spans="4:13" x14ac:dyDescent="0.25">
      <c r="D336"/>
      <c r="E336"/>
      <c r="F336"/>
      <c r="G336"/>
      <c r="H336"/>
      <c r="I336"/>
      <c r="J336"/>
      <c r="K336" s="1"/>
      <c r="M336" s="43"/>
    </row>
    <row r="337" spans="4:13" x14ac:dyDescent="0.25">
      <c r="D337"/>
      <c r="E337"/>
      <c r="F337"/>
      <c r="G337"/>
      <c r="H337"/>
      <c r="I337"/>
      <c r="J337"/>
      <c r="K337" s="1"/>
      <c r="M337" s="43"/>
    </row>
    <row r="338" spans="4:13" x14ac:dyDescent="0.25">
      <c r="D338"/>
      <c r="E338"/>
      <c r="F338"/>
      <c r="G338"/>
      <c r="H338"/>
      <c r="I338"/>
      <c r="J338"/>
      <c r="K338" s="1"/>
      <c r="M338" s="43"/>
    </row>
    <row r="339" spans="4:13" x14ac:dyDescent="0.25">
      <c r="D339"/>
      <c r="E339"/>
      <c r="F339"/>
      <c r="G339"/>
      <c r="H339"/>
      <c r="I339"/>
      <c r="J339"/>
      <c r="K339" s="1"/>
      <c r="M339" s="43"/>
    </row>
    <row r="340" spans="4:13" x14ac:dyDescent="0.25">
      <c r="D340"/>
      <c r="E340"/>
      <c r="F340"/>
      <c r="G340"/>
      <c r="H340"/>
      <c r="I340"/>
      <c r="J340"/>
      <c r="K340" s="1"/>
      <c r="M340" s="43"/>
    </row>
    <row r="341" spans="4:13" x14ac:dyDescent="0.25">
      <c r="D341"/>
      <c r="E341"/>
      <c r="F341"/>
      <c r="G341"/>
      <c r="H341"/>
      <c r="I341"/>
      <c r="J341"/>
      <c r="K341" s="1"/>
      <c r="M341" s="43"/>
    </row>
    <row r="342" spans="4:13" x14ac:dyDescent="0.25">
      <c r="D342"/>
      <c r="E342"/>
      <c r="F342"/>
      <c r="G342"/>
      <c r="H342"/>
      <c r="I342"/>
      <c r="J342"/>
      <c r="K342" s="1"/>
      <c r="M342" s="43"/>
    </row>
    <row r="343" spans="4:13" x14ac:dyDescent="0.25">
      <c r="D343"/>
      <c r="E343"/>
      <c r="F343"/>
      <c r="G343"/>
      <c r="H343"/>
      <c r="I343"/>
      <c r="J343"/>
      <c r="K343" s="1"/>
      <c r="M343" s="43"/>
    </row>
    <row r="344" spans="4:13" x14ac:dyDescent="0.25">
      <c r="D344"/>
      <c r="E344"/>
      <c r="F344"/>
      <c r="G344"/>
      <c r="H344"/>
      <c r="I344"/>
      <c r="J344"/>
      <c r="K344" s="1"/>
      <c r="M344" s="43"/>
    </row>
    <row r="345" spans="4:13" x14ac:dyDescent="0.25">
      <c r="D345"/>
      <c r="E345"/>
      <c r="F345"/>
      <c r="G345"/>
      <c r="H345"/>
      <c r="I345"/>
      <c r="J345"/>
      <c r="K345" s="1"/>
      <c r="M345" s="43"/>
    </row>
    <row r="346" spans="4:13" x14ac:dyDescent="0.25">
      <c r="D346"/>
      <c r="E346"/>
      <c r="F346"/>
      <c r="G346"/>
      <c r="H346"/>
      <c r="I346"/>
      <c r="J346"/>
      <c r="K346" s="1"/>
      <c r="M346" s="43"/>
    </row>
    <row r="347" spans="4:13" x14ac:dyDescent="0.25">
      <c r="D347"/>
      <c r="E347"/>
      <c r="F347"/>
      <c r="G347"/>
      <c r="H347"/>
      <c r="I347"/>
      <c r="J347"/>
      <c r="K347" s="1"/>
      <c r="M347" s="43"/>
    </row>
    <row r="348" spans="4:13" x14ac:dyDescent="0.25">
      <c r="D348"/>
      <c r="E348"/>
      <c r="F348"/>
      <c r="G348"/>
      <c r="H348"/>
      <c r="I348"/>
      <c r="J348"/>
      <c r="K348" s="1"/>
      <c r="M348" s="43"/>
    </row>
    <row r="349" spans="4:13" x14ac:dyDescent="0.25">
      <c r="D349"/>
      <c r="E349"/>
      <c r="F349"/>
      <c r="G349"/>
      <c r="H349"/>
      <c r="I349"/>
      <c r="J349"/>
      <c r="K349" s="1"/>
      <c r="M349" s="43"/>
    </row>
    <row r="350" spans="4:13" x14ac:dyDescent="0.25">
      <c r="D350"/>
      <c r="E350"/>
      <c r="F350"/>
      <c r="G350"/>
      <c r="H350"/>
      <c r="I350"/>
      <c r="J350"/>
      <c r="K350" s="1"/>
      <c r="M350" s="43"/>
    </row>
    <row r="351" spans="4:13" x14ac:dyDescent="0.25">
      <c r="D351"/>
      <c r="E351"/>
      <c r="F351"/>
      <c r="G351"/>
      <c r="H351"/>
      <c r="I351"/>
      <c r="J351"/>
      <c r="K351" s="1"/>
      <c r="M351" s="43"/>
    </row>
    <row r="352" spans="4:13" x14ac:dyDescent="0.25">
      <c r="D352"/>
      <c r="E352"/>
      <c r="F352"/>
      <c r="G352"/>
      <c r="H352"/>
      <c r="I352"/>
      <c r="J352"/>
      <c r="K352" s="1"/>
      <c r="M352" s="43"/>
    </row>
    <row r="353" spans="4:13" x14ac:dyDescent="0.25">
      <c r="D353"/>
      <c r="E353"/>
      <c r="F353"/>
      <c r="G353"/>
      <c r="H353"/>
      <c r="I353"/>
      <c r="J353"/>
      <c r="K353" s="1"/>
      <c r="M353" s="43"/>
    </row>
    <row r="354" spans="4:13" x14ac:dyDescent="0.25">
      <c r="D354"/>
      <c r="E354"/>
      <c r="F354"/>
      <c r="G354"/>
      <c r="H354"/>
      <c r="I354"/>
      <c r="J354"/>
      <c r="K354" s="1"/>
      <c r="M354" s="43"/>
    </row>
    <row r="355" spans="4:13" x14ac:dyDescent="0.25">
      <c r="D355"/>
      <c r="E355"/>
      <c r="F355"/>
      <c r="G355"/>
      <c r="H355"/>
      <c r="I355"/>
      <c r="J355"/>
      <c r="K355" s="1"/>
      <c r="M355" s="43"/>
    </row>
    <row r="356" spans="4:13" x14ac:dyDescent="0.25">
      <c r="D356"/>
      <c r="E356"/>
      <c r="F356"/>
      <c r="G356"/>
      <c r="H356"/>
      <c r="I356"/>
      <c r="J356"/>
      <c r="K356" s="1"/>
      <c r="M356" s="43"/>
    </row>
    <row r="357" spans="4:13" x14ac:dyDescent="0.25">
      <c r="D357"/>
      <c r="E357"/>
      <c r="F357"/>
      <c r="G357"/>
      <c r="H357"/>
      <c r="I357"/>
      <c r="J357"/>
      <c r="K357" s="1"/>
      <c r="M357" s="43"/>
    </row>
    <row r="358" spans="4:13" x14ac:dyDescent="0.25">
      <c r="D358"/>
      <c r="E358"/>
      <c r="F358"/>
      <c r="G358"/>
      <c r="H358"/>
      <c r="I358"/>
      <c r="J358"/>
      <c r="K358" s="1"/>
      <c r="M358" s="43"/>
    </row>
    <row r="359" spans="4:13" x14ac:dyDescent="0.25">
      <c r="D359"/>
      <c r="E359"/>
      <c r="F359"/>
      <c r="G359"/>
      <c r="H359"/>
      <c r="I359"/>
      <c r="J359"/>
      <c r="K359" s="1"/>
      <c r="M359" s="43"/>
    </row>
    <row r="360" spans="4:13" x14ac:dyDescent="0.25">
      <c r="D360"/>
      <c r="E360"/>
      <c r="F360"/>
      <c r="G360"/>
      <c r="H360"/>
      <c r="I360"/>
      <c r="J360"/>
      <c r="K360" s="1"/>
      <c r="M360" s="43"/>
    </row>
    <row r="361" spans="4:13" x14ac:dyDescent="0.25">
      <c r="D361"/>
      <c r="E361"/>
      <c r="F361"/>
      <c r="G361"/>
      <c r="H361"/>
      <c r="I361"/>
      <c r="J361"/>
      <c r="K361" s="1"/>
      <c r="M361" s="43"/>
    </row>
    <row r="362" spans="4:13" x14ac:dyDescent="0.25">
      <c r="D362"/>
      <c r="E362"/>
      <c r="F362"/>
      <c r="G362"/>
      <c r="H362"/>
      <c r="I362"/>
      <c r="J362"/>
      <c r="K362" s="1"/>
      <c r="M362" s="43"/>
    </row>
    <row r="363" spans="4:13" x14ac:dyDescent="0.25">
      <c r="D363"/>
      <c r="E363"/>
      <c r="F363"/>
      <c r="G363"/>
      <c r="H363"/>
      <c r="I363"/>
      <c r="J363"/>
      <c r="K363" s="1"/>
      <c r="M363" s="43"/>
    </row>
    <row r="364" spans="4:13" x14ac:dyDescent="0.25">
      <c r="D364"/>
      <c r="E364"/>
      <c r="F364"/>
      <c r="G364"/>
      <c r="H364"/>
      <c r="I364"/>
      <c r="J364"/>
      <c r="K364" s="1"/>
      <c r="M364" s="43"/>
    </row>
    <row r="365" spans="4:13" x14ac:dyDescent="0.25">
      <c r="D365"/>
      <c r="E365"/>
      <c r="F365"/>
      <c r="G365"/>
      <c r="H365"/>
      <c r="I365"/>
      <c r="J365"/>
      <c r="K365" s="1"/>
      <c r="M365" s="43"/>
    </row>
    <row r="366" spans="4:13" x14ac:dyDescent="0.25">
      <c r="D366"/>
      <c r="E366"/>
      <c r="F366"/>
      <c r="G366"/>
      <c r="H366"/>
      <c r="I366"/>
      <c r="J366"/>
      <c r="K366" s="1"/>
      <c r="M366" s="43"/>
    </row>
    <row r="367" spans="4:13" x14ac:dyDescent="0.25">
      <c r="D367"/>
      <c r="E367"/>
      <c r="F367"/>
      <c r="G367"/>
      <c r="H367"/>
      <c r="I367"/>
      <c r="J367"/>
      <c r="K367" s="1"/>
      <c r="M367" s="43"/>
    </row>
    <row r="368" spans="4:13" x14ac:dyDescent="0.25">
      <c r="D368"/>
      <c r="E368"/>
      <c r="F368"/>
      <c r="G368"/>
      <c r="H368"/>
      <c r="I368"/>
      <c r="J368"/>
      <c r="K368" s="1"/>
      <c r="M368" s="43"/>
    </row>
    <row r="369" spans="4:13" x14ac:dyDescent="0.25">
      <c r="D369"/>
      <c r="E369"/>
      <c r="F369"/>
      <c r="G369"/>
      <c r="H369"/>
      <c r="I369"/>
      <c r="J369"/>
      <c r="K369" s="1"/>
      <c r="M369" s="43"/>
    </row>
    <row r="370" spans="4:13" x14ac:dyDescent="0.25">
      <c r="D370"/>
      <c r="E370"/>
      <c r="F370"/>
      <c r="G370"/>
      <c r="H370"/>
      <c r="I370"/>
      <c r="J370"/>
      <c r="K370" s="1"/>
      <c r="M370" s="43"/>
    </row>
    <row r="371" spans="4:13" x14ac:dyDescent="0.25">
      <c r="D371"/>
      <c r="E371"/>
      <c r="F371"/>
      <c r="G371"/>
      <c r="H371"/>
      <c r="I371"/>
      <c r="J371"/>
      <c r="K371" s="1"/>
      <c r="M371" s="43"/>
    </row>
    <row r="372" spans="4:13" x14ac:dyDescent="0.25">
      <c r="D372"/>
      <c r="E372"/>
      <c r="F372"/>
      <c r="G372"/>
      <c r="H372"/>
      <c r="I372"/>
      <c r="J372"/>
      <c r="K372" s="1"/>
      <c r="M372" s="43"/>
    </row>
    <row r="373" spans="4:13" x14ac:dyDescent="0.25">
      <c r="D373"/>
      <c r="E373"/>
      <c r="F373"/>
      <c r="G373"/>
      <c r="H373"/>
      <c r="I373"/>
      <c r="J373"/>
      <c r="K373" s="1"/>
      <c r="M373" s="43"/>
    </row>
    <row r="374" spans="4:13" x14ac:dyDescent="0.25">
      <c r="D374"/>
      <c r="E374"/>
      <c r="F374"/>
      <c r="G374"/>
      <c r="H374"/>
      <c r="I374"/>
      <c r="J374"/>
      <c r="K374" s="1"/>
      <c r="M374" s="43"/>
    </row>
    <row r="375" spans="4:13" x14ac:dyDescent="0.25">
      <c r="D375"/>
      <c r="E375"/>
      <c r="F375"/>
      <c r="G375"/>
      <c r="H375"/>
      <c r="I375"/>
      <c r="J375"/>
      <c r="K375" s="1"/>
      <c r="M375" s="43"/>
    </row>
    <row r="376" spans="4:13" x14ac:dyDescent="0.25">
      <c r="D376"/>
      <c r="E376"/>
      <c r="F376"/>
      <c r="G376"/>
      <c r="H376"/>
      <c r="I376"/>
      <c r="J376"/>
      <c r="K376" s="1"/>
      <c r="M376" s="43"/>
    </row>
    <row r="377" spans="4:13" x14ac:dyDescent="0.25">
      <c r="D377"/>
      <c r="E377"/>
      <c r="F377"/>
      <c r="G377"/>
      <c r="H377"/>
      <c r="I377"/>
      <c r="J377"/>
      <c r="K377" s="1"/>
      <c r="M377" s="43"/>
    </row>
    <row r="378" spans="4:13" x14ac:dyDescent="0.25">
      <c r="D378"/>
      <c r="E378"/>
      <c r="F378"/>
      <c r="G378"/>
      <c r="H378"/>
      <c r="I378"/>
      <c r="J378"/>
      <c r="K378" s="1"/>
      <c r="M378" s="43"/>
    </row>
    <row r="379" spans="4:13" x14ac:dyDescent="0.25">
      <c r="D379"/>
      <c r="E379"/>
      <c r="F379"/>
      <c r="G379"/>
      <c r="H379"/>
      <c r="I379"/>
      <c r="J379"/>
      <c r="K379" s="1"/>
      <c r="M379" s="43"/>
    </row>
    <row r="380" spans="4:13" x14ac:dyDescent="0.25">
      <c r="D380"/>
      <c r="E380"/>
      <c r="F380"/>
      <c r="G380"/>
      <c r="H380"/>
      <c r="I380"/>
      <c r="J380"/>
      <c r="K380" s="1"/>
      <c r="M380" s="43"/>
    </row>
    <row r="381" spans="4:13" x14ac:dyDescent="0.25">
      <c r="D381"/>
      <c r="E381"/>
      <c r="F381"/>
      <c r="G381"/>
      <c r="H381"/>
      <c r="I381"/>
      <c r="J381"/>
      <c r="K381" s="1"/>
      <c r="M381" s="43"/>
    </row>
    <row r="382" spans="4:13" x14ac:dyDescent="0.25">
      <c r="D382"/>
      <c r="E382"/>
      <c r="F382"/>
      <c r="G382"/>
      <c r="H382"/>
      <c r="I382"/>
      <c r="J382"/>
      <c r="K382" s="1"/>
      <c r="M382" s="43"/>
    </row>
    <row r="383" spans="4:13" x14ac:dyDescent="0.25">
      <c r="D383"/>
      <c r="E383"/>
      <c r="F383"/>
      <c r="G383"/>
      <c r="H383"/>
      <c r="I383"/>
      <c r="J383"/>
      <c r="K383" s="1"/>
      <c r="M383" s="43"/>
    </row>
    <row r="384" spans="4:13" x14ac:dyDescent="0.25">
      <c r="D384"/>
      <c r="E384"/>
      <c r="F384"/>
      <c r="G384"/>
      <c r="H384"/>
      <c r="I384"/>
      <c r="J384"/>
      <c r="K384" s="1"/>
      <c r="M384" s="43"/>
    </row>
    <row r="385" spans="4:13" x14ac:dyDescent="0.25">
      <c r="D385"/>
      <c r="E385"/>
      <c r="F385"/>
      <c r="G385"/>
      <c r="H385"/>
      <c r="I385"/>
      <c r="J385"/>
      <c r="K385" s="1"/>
      <c r="M385" s="43"/>
    </row>
    <row r="386" spans="4:13" x14ac:dyDescent="0.25">
      <c r="D386"/>
      <c r="E386"/>
      <c r="F386"/>
      <c r="G386"/>
      <c r="H386"/>
      <c r="I386"/>
      <c r="J386"/>
      <c r="K386" s="1"/>
      <c r="M386" s="43"/>
    </row>
    <row r="387" spans="4:13" x14ac:dyDescent="0.25">
      <c r="D387"/>
      <c r="E387"/>
      <c r="F387"/>
      <c r="G387"/>
      <c r="H387"/>
      <c r="I387"/>
      <c r="J387"/>
      <c r="K387" s="1"/>
      <c r="M387" s="43"/>
    </row>
    <row r="388" spans="4:13" x14ac:dyDescent="0.25">
      <c r="D388"/>
      <c r="E388"/>
      <c r="F388"/>
      <c r="G388"/>
      <c r="H388"/>
      <c r="I388"/>
      <c r="J388"/>
      <c r="K388" s="1"/>
      <c r="M388" s="43"/>
    </row>
    <row r="389" spans="4:13" x14ac:dyDescent="0.25">
      <c r="D389"/>
      <c r="E389"/>
      <c r="F389"/>
      <c r="G389"/>
      <c r="H389"/>
      <c r="I389"/>
      <c r="J389"/>
      <c r="K389" s="1"/>
      <c r="M389" s="43"/>
    </row>
    <row r="390" spans="4:13" x14ac:dyDescent="0.25">
      <c r="D390"/>
      <c r="E390"/>
      <c r="F390"/>
      <c r="G390"/>
      <c r="H390"/>
      <c r="I390"/>
      <c r="J390"/>
      <c r="K390" s="1"/>
      <c r="M390" s="43"/>
    </row>
    <row r="391" spans="4:13" x14ac:dyDescent="0.25">
      <c r="D391"/>
      <c r="E391"/>
      <c r="F391"/>
      <c r="G391"/>
      <c r="H391"/>
      <c r="I391"/>
      <c r="J391"/>
      <c r="K391" s="1"/>
      <c r="M391" s="43"/>
    </row>
    <row r="392" spans="4:13" x14ac:dyDescent="0.25">
      <c r="D392"/>
      <c r="E392"/>
      <c r="F392"/>
      <c r="G392"/>
      <c r="H392"/>
      <c r="I392"/>
      <c r="J392"/>
      <c r="K392" s="1"/>
      <c r="M392" s="43"/>
    </row>
    <row r="393" spans="4:13" x14ac:dyDescent="0.25">
      <c r="D393"/>
      <c r="E393"/>
      <c r="F393"/>
      <c r="G393"/>
      <c r="H393"/>
      <c r="I393"/>
      <c r="J393"/>
      <c r="K393" s="1"/>
      <c r="M393" s="43"/>
    </row>
    <row r="394" spans="4:13" x14ac:dyDescent="0.25">
      <c r="D394"/>
      <c r="E394"/>
      <c r="F394"/>
      <c r="G394"/>
      <c r="H394"/>
      <c r="I394"/>
      <c r="J394"/>
      <c r="K394" s="1"/>
      <c r="M394" s="43"/>
    </row>
    <row r="395" spans="4:13" x14ac:dyDescent="0.25">
      <c r="D395"/>
      <c r="E395"/>
      <c r="F395"/>
      <c r="G395"/>
      <c r="H395"/>
      <c r="I395"/>
      <c r="J395"/>
      <c r="K395" s="1"/>
      <c r="M395" s="43"/>
    </row>
    <row r="396" spans="4:13" x14ac:dyDescent="0.25">
      <c r="D396"/>
      <c r="E396"/>
      <c r="F396"/>
      <c r="G396"/>
      <c r="H396"/>
      <c r="I396"/>
      <c r="J396"/>
      <c r="K396" s="1"/>
      <c r="M396" s="43"/>
    </row>
    <row r="397" spans="4:13" x14ac:dyDescent="0.25">
      <c r="D397"/>
      <c r="E397"/>
      <c r="F397"/>
      <c r="G397"/>
      <c r="H397"/>
      <c r="I397"/>
      <c r="J397"/>
      <c r="K397" s="1"/>
      <c r="M397" s="43"/>
    </row>
    <row r="398" spans="4:13" x14ac:dyDescent="0.25">
      <c r="D398"/>
      <c r="E398"/>
      <c r="F398"/>
      <c r="G398"/>
      <c r="H398"/>
      <c r="I398"/>
      <c r="J398"/>
      <c r="K398" s="1"/>
      <c r="M398" s="43"/>
    </row>
    <row r="399" spans="4:13" x14ac:dyDescent="0.25">
      <c r="D399"/>
      <c r="E399"/>
      <c r="F399"/>
      <c r="G399"/>
      <c r="H399"/>
      <c r="I399"/>
      <c r="J399"/>
      <c r="K399" s="1"/>
      <c r="M399" s="43"/>
    </row>
    <row r="400" spans="4:13" x14ac:dyDescent="0.25">
      <c r="D400"/>
      <c r="E400"/>
      <c r="F400"/>
      <c r="G400"/>
      <c r="H400"/>
      <c r="I400"/>
      <c r="J400"/>
      <c r="K400" s="1"/>
      <c r="M400" s="43"/>
    </row>
    <row r="401" spans="4:13" x14ac:dyDescent="0.25">
      <c r="D401"/>
      <c r="E401"/>
      <c r="F401"/>
      <c r="G401"/>
      <c r="H401"/>
      <c r="I401"/>
      <c r="J401"/>
      <c r="K401" s="1"/>
      <c r="M401" s="43"/>
    </row>
    <row r="402" spans="4:13" x14ac:dyDescent="0.25">
      <c r="D402"/>
      <c r="E402"/>
      <c r="F402"/>
      <c r="G402"/>
      <c r="H402"/>
      <c r="I402"/>
      <c r="J402"/>
      <c r="K402" s="1"/>
      <c r="M402" s="43"/>
    </row>
    <row r="403" spans="4:13" x14ac:dyDescent="0.25">
      <c r="D403"/>
      <c r="E403"/>
      <c r="F403"/>
      <c r="G403"/>
      <c r="H403"/>
      <c r="I403"/>
      <c r="J403"/>
      <c r="K403" s="1"/>
      <c r="M403" s="43"/>
    </row>
    <row r="404" spans="4:13" x14ac:dyDescent="0.25">
      <c r="D404"/>
      <c r="E404"/>
      <c r="F404"/>
      <c r="G404"/>
      <c r="H404"/>
      <c r="I404"/>
      <c r="J404"/>
      <c r="K404" s="1"/>
      <c r="M404" s="43"/>
    </row>
    <row r="405" spans="4:13" x14ac:dyDescent="0.25">
      <c r="D405"/>
      <c r="E405"/>
      <c r="F405"/>
      <c r="G405"/>
      <c r="H405"/>
      <c r="I405"/>
      <c r="J405"/>
      <c r="K405" s="1"/>
      <c r="M405" s="43"/>
    </row>
    <row r="406" spans="4:13" x14ac:dyDescent="0.25">
      <c r="D406"/>
      <c r="E406"/>
      <c r="F406"/>
      <c r="G406"/>
      <c r="H406"/>
      <c r="I406"/>
      <c r="J406"/>
      <c r="K406" s="1"/>
      <c r="M406" s="43"/>
    </row>
    <row r="407" spans="4:13" x14ac:dyDescent="0.25">
      <c r="D407"/>
      <c r="E407"/>
      <c r="F407"/>
      <c r="G407"/>
      <c r="H407"/>
      <c r="I407"/>
      <c r="J407"/>
      <c r="K407" s="1"/>
      <c r="M407" s="43"/>
    </row>
    <row r="408" spans="4:13" x14ac:dyDescent="0.25">
      <c r="D408"/>
      <c r="E408"/>
      <c r="F408"/>
      <c r="G408"/>
      <c r="H408"/>
      <c r="I408"/>
      <c r="J408"/>
      <c r="K408" s="1"/>
      <c r="M408" s="43"/>
    </row>
    <row r="409" spans="4:13" x14ac:dyDescent="0.25">
      <c r="D409"/>
      <c r="E409"/>
      <c r="F409"/>
      <c r="G409"/>
      <c r="H409"/>
      <c r="I409"/>
      <c r="J409"/>
      <c r="K409" s="1"/>
      <c r="M409" s="43"/>
    </row>
    <row r="410" spans="4:13" x14ac:dyDescent="0.25">
      <c r="D410"/>
      <c r="E410"/>
      <c r="F410"/>
      <c r="G410"/>
      <c r="H410"/>
      <c r="I410"/>
      <c r="J410"/>
      <c r="K410" s="1"/>
      <c r="M410" s="43"/>
    </row>
    <row r="411" spans="4:13" x14ac:dyDescent="0.25">
      <c r="D411"/>
      <c r="E411"/>
      <c r="F411"/>
      <c r="G411"/>
      <c r="H411"/>
      <c r="I411"/>
      <c r="J411"/>
      <c r="K411" s="1"/>
      <c r="M411" s="43"/>
    </row>
    <row r="412" spans="4:13" x14ac:dyDescent="0.25">
      <c r="D412"/>
      <c r="E412"/>
      <c r="F412"/>
      <c r="G412"/>
      <c r="H412"/>
      <c r="I412"/>
      <c r="J412"/>
      <c r="K412" s="1"/>
      <c r="M412" s="43"/>
    </row>
    <row r="413" spans="4:13" x14ac:dyDescent="0.25">
      <c r="D413"/>
      <c r="E413"/>
      <c r="F413"/>
      <c r="G413"/>
      <c r="H413"/>
      <c r="I413"/>
      <c r="J413"/>
      <c r="K413" s="1"/>
      <c r="M413" s="43"/>
    </row>
    <row r="414" spans="4:13" x14ac:dyDescent="0.25">
      <c r="D414"/>
      <c r="E414"/>
      <c r="F414"/>
      <c r="G414"/>
      <c r="H414"/>
      <c r="I414"/>
      <c r="J414"/>
      <c r="K414" s="1"/>
      <c r="M414" s="43"/>
    </row>
    <row r="415" spans="4:13" x14ac:dyDescent="0.25">
      <c r="D415"/>
      <c r="E415"/>
      <c r="F415"/>
      <c r="G415"/>
      <c r="H415"/>
      <c r="I415"/>
      <c r="J415"/>
      <c r="K415" s="1"/>
      <c r="M415" s="43"/>
    </row>
    <row r="416" spans="4:13" x14ac:dyDescent="0.25">
      <c r="D416"/>
      <c r="E416"/>
      <c r="F416"/>
      <c r="G416"/>
      <c r="H416"/>
      <c r="I416"/>
      <c r="J416"/>
      <c r="K416" s="1"/>
      <c r="M416" s="43"/>
    </row>
    <row r="417" spans="4:13" x14ac:dyDescent="0.25">
      <c r="D417"/>
      <c r="E417"/>
      <c r="F417"/>
      <c r="G417"/>
      <c r="H417"/>
      <c r="I417"/>
      <c r="J417"/>
      <c r="K417" s="1"/>
      <c r="M417" s="43"/>
    </row>
    <row r="418" spans="4:13" x14ac:dyDescent="0.25">
      <c r="D418"/>
      <c r="E418"/>
      <c r="F418"/>
      <c r="G418"/>
      <c r="H418"/>
      <c r="I418"/>
      <c r="J418"/>
      <c r="K418" s="1"/>
      <c r="M418" s="43"/>
    </row>
    <row r="419" spans="4:13" x14ac:dyDescent="0.25">
      <c r="D419"/>
      <c r="E419"/>
      <c r="F419"/>
      <c r="G419"/>
      <c r="H419"/>
      <c r="I419"/>
      <c r="J419"/>
      <c r="K419" s="1"/>
      <c r="M419" s="43"/>
    </row>
    <row r="420" spans="4:13" x14ac:dyDescent="0.25">
      <c r="D420"/>
      <c r="E420"/>
      <c r="F420"/>
      <c r="G420"/>
      <c r="H420"/>
      <c r="I420"/>
      <c r="J420"/>
      <c r="K420" s="1"/>
      <c r="M420" s="43"/>
    </row>
    <row r="421" spans="4:13" x14ac:dyDescent="0.25">
      <c r="D421"/>
      <c r="E421"/>
      <c r="F421"/>
      <c r="G421"/>
      <c r="H421"/>
      <c r="I421"/>
      <c r="J421"/>
      <c r="K421" s="1"/>
      <c r="M421" s="43"/>
    </row>
    <row r="422" spans="4:13" x14ac:dyDescent="0.25">
      <c r="D422"/>
      <c r="E422"/>
      <c r="F422"/>
      <c r="G422"/>
      <c r="H422"/>
      <c r="I422"/>
      <c r="J422"/>
      <c r="K422" s="1"/>
      <c r="M422" s="43"/>
    </row>
    <row r="423" spans="4:13" x14ac:dyDescent="0.25">
      <c r="D423"/>
      <c r="E423"/>
      <c r="F423"/>
      <c r="G423"/>
      <c r="H423"/>
      <c r="I423"/>
      <c r="J423"/>
      <c r="K423" s="1"/>
      <c r="M423" s="43"/>
    </row>
    <row r="424" spans="4:13" x14ac:dyDescent="0.25">
      <c r="D424"/>
      <c r="E424"/>
      <c r="F424"/>
      <c r="G424"/>
      <c r="H424"/>
      <c r="I424"/>
      <c r="J424"/>
      <c r="K424" s="1"/>
      <c r="M424" s="43"/>
    </row>
    <row r="425" spans="4:13" x14ac:dyDescent="0.25">
      <c r="D425"/>
      <c r="E425"/>
      <c r="F425"/>
      <c r="G425"/>
      <c r="H425"/>
      <c r="I425"/>
      <c r="J425"/>
      <c r="K425" s="1"/>
      <c r="M425" s="43"/>
    </row>
    <row r="426" spans="4:13" x14ac:dyDescent="0.25">
      <c r="D426"/>
      <c r="E426"/>
      <c r="F426"/>
      <c r="G426"/>
      <c r="H426"/>
      <c r="I426"/>
      <c r="J426"/>
      <c r="K426" s="1"/>
      <c r="M426" s="43"/>
    </row>
    <row r="427" spans="4:13" x14ac:dyDescent="0.25">
      <c r="D427"/>
      <c r="E427"/>
      <c r="F427"/>
      <c r="G427"/>
      <c r="H427"/>
      <c r="I427"/>
      <c r="J427"/>
      <c r="K427" s="1"/>
      <c r="M427" s="43"/>
    </row>
    <row r="428" spans="4:13" x14ac:dyDescent="0.25">
      <c r="D428"/>
      <c r="E428"/>
      <c r="F428"/>
      <c r="G428"/>
      <c r="H428"/>
      <c r="I428"/>
      <c r="J428"/>
      <c r="K428" s="1"/>
      <c r="M428" s="43"/>
    </row>
    <row r="429" spans="4:13" x14ac:dyDescent="0.25">
      <c r="D429"/>
      <c r="E429"/>
      <c r="F429"/>
      <c r="G429"/>
      <c r="H429"/>
      <c r="I429"/>
      <c r="J429"/>
      <c r="K429" s="1"/>
      <c r="M429" s="43"/>
    </row>
    <row r="430" spans="4:13" x14ac:dyDescent="0.25">
      <c r="D430"/>
      <c r="E430"/>
      <c r="F430"/>
      <c r="G430"/>
      <c r="H430"/>
      <c r="I430"/>
      <c r="J430"/>
      <c r="K430" s="1"/>
      <c r="M430" s="43"/>
    </row>
    <row r="431" spans="4:13" x14ac:dyDescent="0.25">
      <c r="D431"/>
      <c r="E431"/>
      <c r="F431"/>
      <c r="G431"/>
      <c r="H431"/>
      <c r="I431"/>
      <c r="J431"/>
      <c r="K431" s="1"/>
      <c r="M431" s="43"/>
    </row>
    <row r="432" spans="4:13" x14ac:dyDescent="0.25">
      <c r="D432"/>
      <c r="E432"/>
      <c r="F432"/>
      <c r="G432"/>
      <c r="H432"/>
      <c r="I432"/>
      <c r="J432"/>
      <c r="K432" s="1"/>
      <c r="M432" s="43"/>
    </row>
    <row r="433" spans="4:13" x14ac:dyDescent="0.25">
      <c r="D433"/>
      <c r="E433"/>
      <c r="F433"/>
      <c r="G433"/>
      <c r="H433"/>
      <c r="I433"/>
      <c r="J433"/>
      <c r="K433" s="1"/>
      <c r="M433" s="43"/>
    </row>
    <row r="434" spans="4:13" x14ac:dyDescent="0.25">
      <c r="D434"/>
      <c r="E434"/>
      <c r="F434"/>
      <c r="G434"/>
      <c r="H434"/>
      <c r="I434"/>
      <c r="J434"/>
      <c r="K434" s="1"/>
      <c r="M434" s="43"/>
    </row>
    <row r="435" spans="4:13" x14ac:dyDescent="0.25">
      <c r="D435"/>
      <c r="E435"/>
      <c r="F435"/>
      <c r="G435"/>
      <c r="H435"/>
      <c r="I435"/>
      <c r="J435"/>
      <c r="K435" s="1"/>
      <c r="M435" s="43"/>
    </row>
    <row r="436" spans="4:13" x14ac:dyDescent="0.25">
      <c r="D436"/>
      <c r="E436"/>
      <c r="F436"/>
      <c r="G436"/>
      <c r="H436"/>
      <c r="I436"/>
      <c r="J436"/>
      <c r="K436" s="1"/>
      <c r="M436" s="43"/>
    </row>
    <row r="437" spans="4:13" x14ac:dyDescent="0.25">
      <c r="D437"/>
      <c r="E437"/>
      <c r="F437"/>
      <c r="G437"/>
      <c r="H437"/>
      <c r="I437"/>
      <c r="J437"/>
      <c r="K437" s="1"/>
      <c r="M437" s="43"/>
    </row>
    <row r="438" spans="4:13" x14ac:dyDescent="0.25">
      <c r="D438"/>
      <c r="E438"/>
      <c r="F438"/>
      <c r="G438"/>
      <c r="H438"/>
      <c r="I438"/>
      <c r="J438"/>
      <c r="K438" s="1"/>
      <c r="M438" s="43"/>
    </row>
    <row r="439" spans="4:13" x14ac:dyDescent="0.25">
      <c r="D439"/>
      <c r="E439"/>
      <c r="F439"/>
      <c r="G439"/>
      <c r="H439"/>
      <c r="I439"/>
      <c r="J439"/>
      <c r="K439" s="1"/>
      <c r="M439" s="43"/>
    </row>
    <row r="440" spans="4:13" x14ac:dyDescent="0.25">
      <c r="D440"/>
      <c r="E440"/>
      <c r="F440"/>
      <c r="G440"/>
      <c r="H440"/>
      <c r="I440"/>
      <c r="J440"/>
      <c r="K440" s="1"/>
      <c r="M440" s="43"/>
    </row>
    <row r="441" spans="4:13" x14ac:dyDescent="0.25">
      <c r="D441"/>
      <c r="E441"/>
      <c r="F441"/>
      <c r="G441"/>
      <c r="H441"/>
      <c r="I441"/>
      <c r="J441"/>
      <c r="K441" s="1"/>
      <c r="M441" s="43"/>
    </row>
    <row r="442" spans="4:13" x14ac:dyDescent="0.25">
      <c r="D442"/>
      <c r="E442"/>
      <c r="F442"/>
      <c r="G442"/>
      <c r="H442"/>
      <c r="I442"/>
      <c r="J442"/>
      <c r="K442" s="1"/>
      <c r="M442" s="43"/>
    </row>
    <row r="443" spans="4:13" x14ac:dyDescent="0.25">
      <c r="D443"/>
      <c r="E443"/>
      <c r="F443"/>
      <c r="G443"/>
      <c r="H443"/>
      <c r="I443"/>
      <c r="J443"/>
      <c r="K443" s="1"/>
      <c r="M443" s="43"/>
    </row>
    <row r="444" spans="4:13" x14ac:dyDescent="0.25">
      <c r="D444"/>
      <c r="E444"/>
      <c r="F444"/>
      <c r="G444"/>
      <c r="H444"/>
      <c r="I444"/>
      <c r="J444"/>
      <c r="K444" s="1"/>
      <c r="M444" s="43"/>
    </row>
    <row r="445" spans="4:13" x14ac:dyDescent="0.25">
      <c r="D445"/>
      <c r="E445"/>
      <c r="F445"/>
      <c r="G445"/>
      <c r="H445"/>
      <c r="I445"/>
      <c r="J445"/>
      <c r="K445" s="1"/>
      <c r="M445" s="43"/>
    </row>
    <row r="446" spans="4:13" x14ac:dyDescent="0.25">
      <c r="D446"/>
      <c r="E446"/>
      <c r="F446"/>
      <c r="G446"/>
      <c r="H446"/>
      <c r="I446"/>
      <c r="J446"/>
      <c r="K446" s="1"/>
      <c r="M446" s="43"/>
    </row>
    <row r="447" spans="4:13" x14ac:dyDescent="0.25">
      <c r="D447"/>
      <c r="E447"/>
      <c r="F447"/>
      <c r="G447"/>
      <c r="H447"/>
      <c r="I447"/>
      <c r="J447"/>
      <c r="K447" s="1"/>
      <c r="M447" s="43"/>
    </row>
    <row r="448" spans="4:13" x14ac:dyDescent="0.25">
      <c r="D448"/>
      <c r="E448"/>
      <c r="F448"/>
      <c r="G448"/>
      <c r="H448"/>
      <c r="I448"/>
      <c r="J448"/>
      <c r="K448" s="1"/>
      <c r="M448" s="43"/>
    </row>
    <row r="449" spans="4:13" x14ac:dyDescent="0.25">
      <c r="D449"/>
      <c r="E449"/>
      <c r="F449"/>
      <c r="G449"/>
      <c r="H449"/>
      <c r="I449"/>
      <c r="J449"/>
      <c r="K449" s="1"/>
      <c r="M449" s="43"/>
    </row>
    <row r="450" spans="4:13" x14ac:dyDescent="0.25">
      <c r="D450"/>
      <c r="E450"/>
      <c r="F450"/>
      <c r="G450"/>
      <c r="H450"/>
      <c r="I450"/>
      <c r="J450"/>
      <c r="K450" s="1"/>
      <c r="M450" s="43"/>
    </row>
    <row r="451" spans="4:13" x14ac:dyDescent="0.25">
      <c r="D451"/>
      <c r="E451"/>
      <c r="F451"/>
      <c r="G451"/>
      <c r="H451"/>
      <c r="I451"/>
      <c r="J451"/>
      <c r="K451" s="1"/>
      <c r="M451" s="43"/>
    </row>
    <row r="452" spans="4:13" x14ac:dyDescent="0.25">
      <c r="D452"/>
      <c r="E452"/>
      <c r="F452"/>
      <c r="G452"/>
      <c r="H452"/>
      <c r="I452"/>
      <c r="J452"/>
      <c r="K452" s="1"/>
      <c r="M452" s="43"/>
    </row>
    <row r="453" spans="4:13" x14ac:dyDescent="0.25">
      <c r="D453"/>
      <c r="E453"/>
      <c r="F453"/>
      <c r="G453"/>
      <c r="H453"/>
      <c r="I453"/>
      <c r="J453"/>
      <c r="K453" s="1"/>
      <c r="M453" s="43"/>
    </row>
    <row r="454" spans="4:13" x14ac:dyDescent="0.25">
      <c r="D454"/>
      <c r="E454"/>
      <c r="F454"/>
      <c r="G454"/>
      <c r="H454"/>
      <c r="I454"/>
      <c r="J454"/>
      <c r="K454" s="1"/>
      <c r="M454" s="43"/>
    </row>
    <row r="455" spans="4:13" x14ac:dyDescent="0.25">
      <c r="D455"/>
      <c r="E455"/>
      <c r="F455"/>
      <c r="G455"/>
      <c r="H455"/>
      <c r="I455"/>
      <c r="J455"/>
      <c r="K455" s="1"/>
      <c r="M455" s="43"/>
    </row>
    <row r="456" spans="4:13" x14ac:dyDescent="0.25">
      <c r="D456"/>
      <c r="E456"/>
      <c r="F456"/>
      <c r="G456"/>
      <c r="H456"/>
      <c r="I456"/>
      <c r="J456"/>
      <c r="K456" s="1"/>
      <c r="M456" s="43"/>
    </row>
    <row r="457" spans="4:13" x14ac:dyDescent="0.25">
      <c r="D457"/>
      <c r="E457"/>
      <c r="F457"/>
      <c r="G457"/>
      <c r="H457"/>
      <c r="I457"/>
      <c r="J457"/>
      <c r="K457" s="1"/>
      <c r="M457" s="43"/>
    </row>
    <row r="458" spans="4:13" x14ac:dyDescent="0.25">
      <c r="D458"/>
      <c r="E458"/>
      <c r="F458"/>
      <c r="G458"/>
      <c r="H458"/>
      <c r="I458"/>
      <c r="J458"/>
      <c r="K458" s="1"/>
      <c r="M458" s="43"/>
    </row>
    <row r="459" spans="4:13" x14ac:dyDescent="0.25">
      <c r="D459"/>
      <c r="E459"/>
      <c r="F459"/>
      <c r="G459"/>
      <c r="H459"/>
      <c r="I459"/>
      <c r="J459"/>
      <c r="K459" s="1"/>
      <c r="M459" s="43"/>
    </row>
    <row r="460" spans="4:13" x14ac:dyDescent="0.25">
      <c r="D460"/>
      <c r="E460"/>
      <c r="F460"/>
      <c r="G460"/>
      <c r="H460"/>
      <c r="I460"/>
      <c r="J460"/>
      <c r="K460" s="1"/>
      <c r="M460" s="43"/>
    </row>
    <row r="461" spans="4:13" x14ac:dyDescent="0.25">
      <c r="D461"/>
      <c r="E461"/>
      <c r="F461"/>
      <c r="G461"/>
      <c r="H461"/>
      <c r="I461"/>
      <c r="J461"/>
      <c r="K461" s="1"/>
      <c r="M461" s="43"/>
    </row>
    <row r="462" spans="4:13" x14ac:dyDescent="0.25">
      <c r="D462"/>
      <c r="E462"/>
      <c r="F462"/>
      <c r="G462"/>
      <c r="H462"/>
      <c r="I462"/>
      <c r="J462"/>
      <c r="K462" s="1"/>
      <c r="M462" s="43"/>
    </row>
    <row r="463" spans="4:13" x14ac:dyDescent="0.25">
      <c r="D463"/>
      <c r="E463"/>
      <c r="F463"/>
      <c r="G463"/>
      <c r="H463"/>
      <c r="I463"/>
      <c r="J463"/>
      <c r="K463" s="1"/>
      <c r="M463" s="43"/>
    </row>
    <row r="464" spans="4:13" x14ac:dyDescent="0.25">
      <c r="D464"/>
      <c r="E464"/>
      <c r="F464"/>
      <c r="G464"/>
      <c r="H464"/>
      <c r="I464"/>
      <c r="J464"/>
      <c r="K464" s="1"/>
      <c r="M464" s="43"/>
    </row>
    <row r="465" spans="4:13" x14ac:dyDescent="0.25">
      <c r="D465"/>
      <c r="E465"/>
      <c r="F465"/>
      <c r="G465"/>
      <c r="H465"/>
      <c r="I465"/>
      <c r="J465"/>
      <c r="K465" s="1"/>
      <c r="M465" s="43"/>
    </row>
    <row r="466" spans="4:13" x14ac:dyDescent="0.25">
      <c r="D466"/>
      <c r="E466"/>
      <c r="F466"/>
      <c r="G466"/>
      <c r="H466"/>
      <c r="I466"/>
      <c r="J466"/>
      <c r="K466" s="1"/>
      <c r="M466" s="43"/>
    </row>
    <row r="467" spans="4:13" x14ac:dyDescent="0.25">
      <c r="D467"/>
      <c r="E467"/>
      <c r="F467"/>
      <c r="G467"/>
      <c r="H467"/>
      <c r="I467"/>
      <c r="J467"/>
      <c r="K467" s="1"/>
      <c r="M467" s="43"/>
    </row>
    <row r="468" spans="4:13" x14ac:dyDescent="0.25">
      <c r="D468"/>
      <c r="E468"/>
      <c r="F468"/>
      <c r="G468"/>
      <c r="H468"/>
      <c r="I468"/>
      <c r="J468"/>
      <c r="K468" s="1"/>
      <c r="M468" s="43"/>
    </row>
    <row r="469" spans="4:13" x14ac:dyDescent="0.25">
      <c r="D469"/>
      <c r="E469"/>
      <c r="F469"/>
      <c r="G469"/>
      <c r="H469"/>
      <c r="I469"/>
      <c r="J469"/>
      <c r="K469" s="1"/>
      <c r="M469" s="43"/>
    </row>
    <row r="470" spans="4:13" x14ac:dyDescent="0.25">
      <c r="D470"/>
      <c r="E470"/>
      <c r="F470"/>
      <c r="G470"/>
      <c r="H470"/>
      <c r="I470"/>
      <c r="J470"/>
      <c r="K470" s="1"/>
      <c r="M470" s="43"/>
    </row>
    <row r="471" spans="4:13" x14ac:dyDescent="0.25">
      <c r="D471"/>
      <c r="E471"/>
      <c r="F471"/>
      <c r="G471"/>
      <c r="H471"/>
      <c r="I471"/>
      <c r="J471"/>
      <c r="K471" s="1"/>
      <c r="M471" s="43"/>
    </row>
    <row r="472" spans="4:13" x14ac:dyDescent="0.25">
      <c r="D472"/>
      <c r="E472"/>
      <c r="F472"/>
      <c r="G472"/>
      <c r="H472"/>
      <c r="I472"/>
      <c r="J472"/>
      <c r="K472" s="1"/>
      <c r="M472" s="43"/>
    </row>
    <row r="473" spans="4:13" x14ac:dyDescent="0.25">
      <c r="D473"/>
      <c r="E473"/>
      <c r="F473"/>
      <c r="G473"/>
      <c r="H473"/>
      <c r="I473"/>
      <c r="J473"/>
      <c r="K473" s="1"/>
      <c r="M473" s="43"/>
    </row>
    <row r="474" spans="4:13" x14ac:dyDescent="0.25">
      <c r="D474"/>
      <c r="E474"/>
      <c r="F474"/>
      <c r="G474"/>
      <c r="H474"/>
      <c r="I474"/>
      <c r="J474"/>
      <c r="K474" s="1"/>
      <c r="M474" s="43"/>
    </row>
    <row r="475" spans="4:13" x14ac:dyDescent="0.25">
      <c r="D475"/>
      <c r="E475"/>
      <c r="F475"/>
      <c r="G475"/>
      <c r="H475"/>
      <c r="I475"/>
      <c r="J475"/>
      <c r="K475" s="1"/>
      <c r="M475" s="43"/>
    </row>
    <row r="476" spans="4:13" x14ac:dyDescent="0.25">
      <c r="D476"/>
      <c r="E476"/>
      <c r="F476"/>
      <c r="G476"/>
      <c r="H476"/>
      <c r="I476"/>
      <c r="J476"/>
      <c r="K476" s="1"/>
      <c r="M476" s="43"/>
    </row>
    <row r="477" spans="4:13" x14ac:dyDescent="0.25">
      <c r="D477"/>
      <c r="E477"/>
      <c r="F477"/>
      <c r="G477"/>
      <c r="H477"/>
      <c r="I477"/>
      <c r="J477"/>
      <c r="K477" s="1"/>
      <c r="M477" s="43"/>
    </row>
    <row r="478" spans="4:13" x14ac:dyDescent="0.25">
      <c r="D478"/>
      <c r="E478"/>
      <c r="F478"/>
      <c r="G478"/>
      <c r="H478"/>
      <c r="I478"/>
      <c r="J478"/>
      <c r="K478" s="1"/>
      <c r="M478" s="43"/>
    </row>
    <row r="479" spans="4:13" x14ac:dyDescent="0.25">
      <c r="D479"/>
      <c r="E479"/>
      <c r="F479"/>
      <c r="G479"/>
      <c r="H479"/>
      <c r="I479"/>
      <c r="J479"/>
      <c r="K479" s="1"/>
      <c r="M479" s="43"/>
    </row>
    <row r="480" spans="4:13" x14ac:dyDescent="0.25">
      <c r="D480"/>
      <c r="E480"/>
      <c r="F480"/>
      <c r="G480"/>
      <c r="H480"/>
      <c r="I480"/>
      <c r="J480"/>
      <c r="K480" s="1"/>
      <c r="M480" s="43"/>
    </row>
    <row r="481" spans="4:13" x14ac:dyDescent="0.25">
      <c r="D481"/>
      <c r="E481"/>
      <c r="F481"/>
      <c r="G481"/>
      <c r="H481"/>
      <c r="I481"/>
      <c r="J481"/>
      <c r="K481" s="1"/>
      <c r="M481" s="43"/>
    </row>
    <row r="482" spans="4:13" x14ac:dyDescent="0.25">
      <c r="D482"/>
      <c r="E482"/>
      <c r="F482"/>
      <c r="G482"/>
      <c r="H482"/>
      <c r="I482"/>
      <c r="J482"/>
      <c r="K482" s="1"/>
      <c r="M482" s="43"/>
    </row>
    <row r="483" spans="4:13" x14ac:dyDescent="0.25">
      <c r="D483"/>
      <c r="E483"/>
      <c r="F483"/>
      <c r="G483"/>
      <c r="H483"/>
      <c r="I483"/>
      <c r="J483"/>
      <c r="K483" s="1"/>
      <c r="M483" s="43"/>
    </row>
    <row r="484" spans="4:13" x14ac:dyDescent="0.25">
      <c r="D484"/>
      <c r="E484"/>
      <c r="F484"/>
      <c r="G484"/>
      <c r="H484"/>
      <c r="I484"/>
      <c r="J484"/>
      <c r="K484" s="1"/>
      <c r="M484" s="43"/>
    </row>
    <row r="485" spans="4:13" x14ac:dyDescent="0.25">
      <c r="D485"/>
      <c r="E485"/>
      <c r="F485"/>
      <c r="G485"/>
      <c r="H485"/>
      <c r="I485"/>
      <c r="J485"/>
      <c r="K485" s="1"/>
      <c r="M485" s="43"/>
    </row>
    <row r="486" spans="4:13" x14ac:dyDescent="0.25">
      <c r="D486"/>
      <c r="E486"/>
      <c r="F486"/>
      <c r="G486"/>
      <c r="H486"/>
      <c r="I486"/>
      <c r="J486"/>
      <c r="K486" s="1"/>
      <c r="M486" s="43"/>
    </row>
    <row r="487" spans="4:13" x14ac:dyDescent="0.25">
      <c r="D487"/>
      <c r="E487"/>
      <c r="F487"/>
      <c r="G487"/>
      <c r="H487"/>
      <c r="I487"/>
      <c r="J487"/>
      <c r="K487" s="1"/>
      <c r="M487" s="43"/>
    </row>
    <row r="488" spans="4:13" x14ac:dyDescent="0.25">
      <c r="D488"/>
      <c r="E488"/>
      <c r="F488"/>
      <c r="G488"/>
      <c r="H488"/>
      <c r="I488"/>
      <c r="J488"/>
      <c r="K488" s="1"/>
      <c r="M488" s="43"/>
    </row>
    <row r="489" spans="4:13" x14ac:dyDescent="0.25">
      <c r="D489"/>
      <c r="E489"/>
      <c r="F489"/>
      <c r="G489"/>
      <c r="H489"/>
      <c r="I489"/>
      <c r="J489"/>
      <c r="K489" s="1"/>
      <c r="M489" s="43"/>
    </row>
    <row r="490" spans="4:13" x14ac:dyDescent="0.25">
      <c r="D490"/>
      <c r="E490"/>
      <c r="F490"/>
      <c r="G490"/>
      <c r="H490"/>
      <c r="I490"/>
      <c r="J490"/>
      <c r="K490" s="1"/>
      <c r="M490" s="43"/>
    </row>
    <row r="491" spans="4:13" x14ac:dyDescent="0.25">
      <c r="D491"/>
      <c r="E491"/>
      <c r="F491"/>
      <c r="G491"/>
      <c r="H491"/>
      <c r="I491"/>
      <c r="J491"/>
      <c r="K491" s="1"/>
      <c r="M491" s="43"/>
    </row>
    <row r="492" spans="4:13" x14ac:dyDescent="0.25">
      <c r="D492"/>
      <c r="E492"/>
      <c r="F492"/>
      <c r="G492"/>
      <c r="H492"/>
      <c r="I492"/>
      <c r="J492"/>
      <c r="K492" s="1"/>
      <c r="M492" s="43"/>
    </row>
    <row r="493" spans="4:13" x14ac:dyDescent="0.25">
      <c r="D493"/>
      <c r="E493"/>
      <c r="F493"/>
      <c r="G493"/>
      <c r="H493"/>
      <c r="I493"/>
      <c r="J493"/>
      <c r="K493" s="1"/>
      <c r="M493" s="43"/>
    </row>
    <row r="494" spans="4:13" x14ac:dyDescent="0.25">
      <c r="D494"/>
      <c r="E494"/>
      <c r="F494"/>
      <c r="G494"/>
      <c r="H494"/>
      <c r="I494"/>
      <c r="J494"/>
      <c r="K494" s="1"/>
      <c r="M494" s="43"/>
    </row>
    <row r="495" spans="4:13" x14ac:dyDescent="0.25">
      <c r="D495"/>
      <c r="E495"/>
      <c r="F495"/>
      <c r="G495"/>
      <c r="H495"/>
      <c r="I495"/>
      <c r="J495"/>
      <c r="K495" s="1"/>
      <c r="M495" s="43"/>
    </row>
    <row r="496" spans="4:13" x14ac:dyDescent="0.25">
      <c r="D496"/>
      <c r="E496"/>
      <c r="F496"/>
      <c r="G496"/>
      <c r="H496"/>
      <c r="I496"/>
      <c r="J496"/>
      <c r="K496" s="1"/>
      <c r="M496" s="43"/>
    </row>
    <row r="497" spans="4:13" x14ac:dyDescent="0.25">
      <c r="D497"/>
      <c r="E497"/>
      <c r="F497"/>
      <c r="G497"/>
      <c r="H497"/>
      <c r="I497"/>
      <c r="J497"/>
      <c r="K497" s="1"/>
      <c r="M497" s="43"/>
    </row>
    <row r="498" spans="4:13" x14ac:dyDescent="0.25">
      <c r="D498"/>
      <c r="E498"/>
      <c r="F498"/>
      <c r="G498"/>
      <c r="H498"/>
      <c r="I498"/>
      <c r="J498"/>
      <c r="K498" s="1"/>
      <c r="M498" s="43"/>
    </row>
    <row r="499" spans="4:13" x14ac:dyDescent="0.25">
      <c r="D499"/>
      <c r="E499"/>
      <c r="F499"/>
      <c r="G499"/>
      <c r="H499"/>
      <c r="I499"/>
      <c r="J499"/>
      <c r="K499" s="1"/>
      <c r="M499" s="43"/>
    </row>
    <row r="500" spans="4:13" x14ac:dyDescent="0.25">
      <c r="D500"/>
      <c r="E500"/>
      <c r="F500"/>
      <c r="G500"/>
      <c r="H500"/>
      <c r="I500"/>
      <c r="J500"/>
      <c r="K500" s="1"/>
      <c r="M500" s="43"/>
    </row>
    <row r="501" spans="4:13" x14ac:dyDescent="0.25">
      <c r="D501"/>
      <c r="E501"/>
      <c r="F501"/>
      <c r="G501"/>
      <c r="H501"/>
      <c r="I501"/>
      <c r="J501"/>
      <c r="K501" s="1"/>
      <c r="M501" s="43"/>
    </row>
    <row r="502" spans="4:13" x14ac:dyDescent="0.25">
      <c r="D502"/>
      <c r="E502"/>
      <c r="F502"/>
      <c r="G502"/>
      <c r="H502"/>
      <c r="I502"/>
      <c r="J502"/>
      <c r="K502" s="1"/>
      <c r="M502" s="43"/>
    </row>
    <row r="503" spans="4:13" x14ac:dyDescent="0.25">
      <c r="D503"/>
      <c r="E503"/>
      <c r="F503"/>
      <c r="G503"/>
      <c r="H503"/>
      <c r="I503"/>
      <c r="J503"/>
      <c r="K503" s="1"/>
      <c r="M503" s="43"/>
    </row>
    <row r="504" spans="4:13" x14ac:dyDescent="0.25">
      <c r="D504"/>
      <c r="E504"/>
      <c r="F504"/>
      <c r="G504"/>
      <c r="H504"/>
      <c r="I504"/>
      <c r="J504"/>
      <c r="K504" s="1"/>
      <c r="M504" s="43"/>
    </row>
    <row r="505" spans="4:13" x14ac:dyDescent="0.25">
      <c r="D505"/>
      <c r="E505"/>
      <c r="F505"/>
      <c r="G505"/>
      <c r="H505"/>
      <c r="I505"/>
      <c r="J505"/>
      <c r="K505" s="1"/>
      <c r="M505" s="43"/>
    </row>
    <row r="506" spans="4:13" x14ac:dyDescent="0.25">
      <c r="D506"/>
      <c r="E506"/>
      <c r="F506"/>
      <c r="G506"/>
      <c r="H506"/>
      <c r="I506"/>
      <c r="J506"/>
      <c r="K506" s="1"/>
      <c r="M506" s="43"/>
    </row>
    <row r="507" spans="4:13" x14ac:dyDescent="0.25">
      <c r="D507"/>
      <c r="E507"/>
      <c r="F507"/>
      <c r="G507"/>
      <c r="H507"/>
      <c r="I507"/>
      <c r="J507"/>
      <c r="K507" s="1"/>
      <c r="M507" s="43"/>
    </row>
    <row r="508" spans="4:13" x14ac:dyDescent="0.25">
      <c r="D508"/>
      <c r="E508"/>
      <c r="F508"/>
      <c r="G508"/>
      <c r="H508"/>
      <c r="I508"/>
      <c r="J508"/>
      <c r="K508" s="1"/>
      <c r="M508" s="43"/>
    </row>
    <row r="509" spans="4:13" x14ac:dyDescent="0.25">
      <c r="D509"/>
      <c r="E509"/>
      <c r="F509"/>
      <c r="G509"/>
      <c r="H509"/>
      <c r="I509"/>
      <c r="J509"/>
      <c r="K509" s="1"/>
      <c r="M509" s="43"/>
    </row>
    <row r="510" spans="4:13" x14ac:dyDescent="0.25">
      <c r="D510"/>
      <c r="E510"/>
      <c r="F510"/>
      <c r="G510"/>
      <c r="H510"/>
      <c r="I510"/>
      <c r="J510"/>
      <c r="K510" s="1"/>
      <c r="M510" s="43"/>
    </row>
    <row r="511" spans="4:13" x14ac:dyDescent="0.25">
      <c r="D511"/>
      <c r="E511"/>
      <c r="F511"/>
      <c r="G511"/>
      <c r="H511"/>
      <c r="I511"/>
      <c r="J511"/>
      <c r="K511" s="1"/>
      <c r="M511" s="43"/>
    </row>
    <row r="512" spans="4:13" x14ac:dyDescent="0.25">
      <c r="D512"/>
      <c r="E512"/>
      <c r="F512"/>
      <c r="G512"/>
      <c r="H512"/>
      <c r="I512"/>
      <c r="J512"/>
      <c r="K512" s="1"/>
      <c r="M512" s="43"/>
    </row>
    <row r="513" spans="4:13" x14ac:dyDescent="0.25">
      <c r="D513"/>
      <c r="E513"/>
      <c r="F513"/>
      <c r="G513"/>
      <c r="H513"/>
      <c r="I513"/>
      <c r="J513"/>
      <c r="K513" s="1"/>
      <c r="M513" s="43"/>
    </row>
    <row r="514" spans="4:13" x14ac:dyDescent="0.25">
      <c r="D514"/>
      <c r="E514"/>
      <c r="F514"/>
      <c r="G514"/>
      <c r="H514"/>
      <c r="I514"/>
      <c r="J514"/>
      <c r="K514" s="1"/>
      <c r="M514" s="43"/>
    </row>
    <row r="515" spans="4:13" x14ac:dyDescent="0.25">
      <c r="D515"/>
      <c r="E515"/>
      <c r="F515"/>
      <c r="G515"/>
      <c r="H515"/>
      <c r="I515"/>
      <c r="J515"/>
      <c r="K515" s="1"/>
      <c r="M515" s="43"/>
    </row>
    <row r="516" spans="4:13" x14ac:dyDescent="0.25">
      <c r="D516"/>
      <c r="E516"/>
      <c r="F516"/>
      <c r="G516"/>
      <c r="H516"/>
      <c r="I516"/>
      <c r="J516"/>
      <c r="K516" s="1"/>
      <c r="M516" s="43"/>
    </row>
    <row r="517" spans="4:13" x14ac:dyDescent="0.25">
      <c r="D517"/>
      <c r="E517"/>
      <c r="F517"/>
      <c r="G517"/>
      <c r="H517"/>
      <c r="I517"/>
      <c r="J517"/>
      <c r="K517" s="1"/>
      <c r="M517" s="43"/>
    </row>
    <row r="518" spans="4:13" x14ac:dyDescent="0.25">
      <c r="D518"/>
      <c r="E518"/>
      <c r="F518"/>
      <c r="G518"/>
      <c r="H518"/>
      <c r="I518"/>
      <c r="J518"/>
      <c r="K518" s="1"/>
      <c r="M518" s="43"/>
    </row>
    <row r="519" spans="4:13" x14ac:dyDescent="0.25">
      <c r="D519"/>
      <c r="E519"/>
      <c r="F519"/>
      <c r="G519"/>
      <c r="H519"/>
      <c r="I519"/>
      <c r="J519"/>
      <c r="K519" s="1"/>
      <c r="M519" s="43"/>
    </row>
    <row r="520" spans="4:13" x14ac:dyDescent="0.25">
      <c r="D520"/>
      <c r="E520"/>
      <c r="F520"/>
      <c r="G520"/>
      <c r="H520"/>
      <c r="I520"/>
      <c r="J520"/>
      <c r="K520" s="1"/>
      <c r="M520" s="43"/>
    </row>
    <row r="521" spans="4:13" x14ac:dyDescent="0.25">
      <c r="D521"/>
      <c r="E521"/>
      <c r="F521"/>
      <c r="G521"/>
      <c r="H521"/>
      <c r="I521"/>
      <c r="J521"/>
      <c r="K521" s="1"/>
      <c r="M521" s="43"/>
    </row>
    <row r="522" spans="4:13" x14ac:dyDescent="0.25">
      <c r="D522"/>
      <c r="E522"/>
      <c r="F522"/>
      <c r="G522"/>
      <c r="H522"/>
      <c r="I522"/>
      <c r="J522"/>
      <c r="K522" s="1"/>
      <c r="M522" s="43"/>
    </row>
    <row r="523" spans="4:13" x14ac:dyDescent="0.25">
      <c r="D523"/>
      <c r="E523"/>
      <c r="F523"/>
      <c r="G523"/>
      <c r="H523"/>
      <c r="I523"/>
      <c r="J523"/>
      <c r="K523" s="1"/>
      <c r="M523" s="43"/>
    </row>
    <row r="524" spans="4:13" x14ac:dyDescent="0.25">
      <c r="D524"/>
      <c r="E524"/>
      <c r="F524"/>
      <c r="G524"/>
      <c r="H524"/>
      <c r="I524"/>
      <c r="J524"/>
      <c r="K524" s="1"/>
      <c r="M524" s="43"/>
    </row>
    <row r="525" spans="4:13" x14ac:dyDescent="0.25">
      <c r="D525"/>
      <c r="E525"/>
      <c r="F525"/>
      <c r="G525"/>
      <c r="H525"/>
      <c r="I525"/>
      <c r="J525"/>
      <c r="K525" s="1"/>
      <c r="M525" s="43"/>
    </row>
    <row r="526" spans="4:13" x14ac:dyDescent="0.25">
      <c r="D526"/>
      <c r="E526"/>
      <c r="F526"/>
      <c r="G526"/>
      <c r="H526"/>
      <c r="I526"/>
      <c r="J526"/>
      <c r="K526" s="1"/>
      <c r="M526" s="43"/>
    </row>
    <row r="527" spans="4:13" x14ac:dyDescent="0.25">
      <c r="D527"/>
      <c r="E527"/>
      <c r="F527"/>
      <c r="G527"/>
      <c r="H527"/>
      <c r="I527"/>
      <c r="J527"/>
      <c r="K527" s="1"/>
      <c r="M527" s="43"/>
    </row>
    <row r="528" spans="4:13" x14ac:dyDescent="0.25">
      <c r="D528"/>
      <c r="E528"/>
      <c r="F528"/>
      <c r="G528"/>
      <c r="H528"/>
      <c r="I528"/>
      <c r="J528"/>
      <c r="K528" s="1"/>
      <c r="M528" s="43"/>
    </row>
    <row r="529" spans="4:13" x14ac:dyDescent="0.25">
      <c r="D529"/>
      <c r="E529"/>
      <c r="F529"/>
      <c r="G529"/>
      <c r="H529"/>
      <c r="I529"/>
      <c r="J529"/>
      <c r="K529" s="1"/>
      <c r="M529" s="43"/>
    </row>
    <row r="530" spans="4:13" x14ac:dyDescent="0.25">
      <c r="D530"/>
      <c r="E530"/>
      <c r="F530"/>
      <c r="G530"/>
      <c r="H530"/>
      <c r="I530"/>
      <c r="J530"/>
      <c r="K530" s="1"/>
      <c r="M530" s="43"/>
    </row>
    <row r="531" spans="4:13" x14ac:dyDescent="0.25">
      <c r="D531"/>
      <c r="E531"/>
      <c r="F531"/>
      <c r="G531"/>
      <c r="H531"/>
      <c r="I531"/>
      <c r="J531"/>
      <c r="K531" s="1"/>
      <c r="M531" s="43"/>
    </row>
    <row r="532" spans="4:13" x14ac:dyDescent="0.25">
      <c r="D532"/>
      <c r="E532"/>
      <c r="F532"/>
      <c r="G532"/>
      <c r="H532"/>
      <c r="I532"/>
      <c r="J532"/>
      <c r="K532" s="1"/>
      <c r="M532" s="43"/>
    </row>
    <row r="533" spans="4:13" x14ac:dyDescent="0.25">
      <c r="D533"/>
      <c r="E533"/>
      <c r="F533"/>
      <c r="G533"/>
      <c r="H533"/>
      <c r="I533"/>
      <c r="J533"/>
      <c r="K533" s="1"/>
      <c r="M533" s="43"/>
    </row>
    <row r="534" spans="4:13" x14ac:dyDescent="0.25">
      <c r="D534"/>
      <c r="E534"/>
      <c r="F534"/>
      <c r="G534"/>
      <c r="H534"/>
      <c r="I534"/>
      <c r="J534"/>
      <c r="K534" s="1"/>
      <c r="M534" s="43"/>
    </row>
    <row r="535" spans="4:13" x14ac:dyDescent="0.25">
      <c r="D535"/>
      <c r="E535"/>
      <c r="F535"/>
      <c r="G535"/>
      <c r="H535"/>
      <c r="I535"/>
      <c r="J535"/>
      <c r="K535" s="1"/>
      <c r="M535" s="43"/>
    </row>
    <row r="536" spans="4:13" x14ac:dyDescent="0.25">
      <c r="D536"/>
      <c r="E536"/>
      <c r="F536"/>
      <c r="G536"/>
      <c r="H536"/>
      <c r="I536"/>
      <c r="J536"/>
      <c r="K536" s="1"/>
      <c r="M536" s="43"/>
    </row>
    <row r="537" spans="4:13" x14ac:dyDescent="0.25">
      <c r="D537"/>
      <c r="E537"/>
      <c r="F537"/>
      <c r="G537"/>
      <c r="H537"/>
      <c r="I537"/>
      <c r="J537"/>
      <c r="K537" s="1"/>
      <c r="M537" s="43"/>
    </row>
    <row r="538" spans="4:13" x14ac:dyDescent="0.25">
      <c r="D538"/>
      <c r="E538"/>
      <c r="F538"/>
      <c r="G538"/>
      <c r="H538"/>
      <c r="I538"/>
      <c r="J538"/>
      <c r="K538" s="1"/>
      <c r="M538" s="43"/>
    </row>
    <row r="539" spans="4:13" x14ac:dyDescent="0.25">
      <c r="D539"/>
      <c r="E539"/>
      <c r="F539"/>
      <c r="G539"/>
      <c r="H539"/>
      <c r="I539"/>
      <c r="J539"/>
      <c r="K539" s="1"/>
      <c r="M539" s="43"/>
    </row>
    <row r="540" spans="4:13" x14ac:dyDescent="0.25">
      <c r="D540"/>
      <c r="E540"/>
      <c r="F540"/>
      <c r="G540"/>
      <c r="H540"/>
      <c r="I540"/>
      <c r="J540"/>
      <c r="K540" s="1"/>
      <c r="M540" s="43"/>
    </row>
    <row r="541" spans="4:13" x14ac:dyDescent="0.25">
      <c r="D541"/>
      <c r="E541"/>
      <c r="F541"/>
      <c r="G541"/>
      <c r="H541"/>
      <c r="I541"/>
      <c r="J541"/>
      <c r="K541" s="1"/>
      <c r="M541" s="43"/>
    </row>
    <row r="542" spans="4:13" x14ac:dyDescent="0.25">
      <c r="D542"/>
      <c r="E542"/>
      <c r="F542"/>
      <c r="G542"/>
      <c r="H542"/>
      <c r="I542"/>
      <c r="J542"/>
      <c r="K542" s="1"/>
      <c r="M542" s="43"/>
    </row>
    <row r="543" spans="4:13" x14ac:dyDescent="0.25">
      <c r="D543"/>
      <c r="E543"/>
      <c r="F543"/>
      <c r="G543"/>
      <c r="H543"/>
      <c r="I543"/>
      <c r="J543"/>
      <c r="K543" s="1"/>
      <c r="M543" s="43"/>
    </row>
    <row r="544" spans="4:13" x14ac:dyDescent="0.25">
      <c r="D544"/>
      <c r="E544"/>
      <c r="F544"/>
      <c r="G544"/>
      <c r="H544"/>
      <c r="I544"/>
      <c r="J544"/>
      <c r="K544" s="1"/>
      <c r="M544" s="44"/>
    </row>
    <row r="545" spans="4:13" x14ac:dyDescent="0.25">
      <c r="D545"/>
      <c r="E545"/>
      <c r="F545"/>
      <c r="G545"/>
      <c r="H545"/>
      <c r="I545"/>
      <c r="J545"/>
      <c r="K545" s="1"/>
      <c r="M545" s="44"/>
    </row>
    <row r="546" spans="4:13" x14ac:dyDescent="0.25">
      <c r="D546"/>
      <c r="E546"/>
      <c r="F546"/>
      <c r="G546"/>
      <c r="H546"/>
      <c r="I546"/>
      <c r="J546"/>
      <c r="K546" s="1"/>
      <c r="M546" s="44"/>
    </row>
    <row r="547" spans="4:13" x14ac:dyDescent="0.25">
      <c r="D547"/>
      <c r="E547"/>
      <c r="F547"/>
      <c r="G547"/>
      <c r="H547"/>
      <c r="I547"/>
      <c r="J547"/>
      <c r="K547" s="1"/>
      <c r="M547" s="44"/>
    </row>
    <row r="548" spans="4:13" x14ac:dyDescent="0.25">
      <c r="D548"/>
      <c r="E548"/>
      <c r="F548"/>
      <c r="G548"/>
      <c r="H548"/>
      <c r="I548"/>
      <c r="J548"/>
      <c r="K548" s="1"/>
      <c r="M548" s="44"/>
    </row>
    <row r="549" spans="4:13" x14ac:dyDescent="0.25">
      <c r="D549"/>
      <c r="E549"/>
      <c r="F549"/>
      <c r="G549"/>
      <c r="H549"/>
      <c r="I549"/>
      <c r="J549"/>
      <c r="K549" s="1"/>
      <c r="M549" s="44"/>
    </row>
    <row r="550" spans="4:13" x14ac:dyDescent="0.25">
      <c r="D550"/>
      <c r="E550"/>
      <c r="F550"/>
      <c r="G550"/>
      <c r="H550"/>
      <c r="I550"/>
      <c r="J550"/>
      <c r="K550" s="1"/>
      <c r="M550" s="44"/>
    </row>
  </sheetData>
  <mergeCells count="1047">
    <mergeCell ref="C138:L138"/>
    <mergeCell ref="C139:M139"/>
    <mergeCell ref="D140:D141"/>
    <mergeCell ref="E140:E141"/>
    <mergeCell ref="F140:F141"/>
    <mergeCell ref="G140:G141"/>
    <mergeCell ref="H140:H141"/>
    <mergeCell ref="I140:I141"/>
    <mergeCell ref="J142:J143"/>
    <mergeCell ref="K142:K143"/>
    <mergeCell ref="L142:L143"/>
    <mergeCell ref="M142:M143"/>
    <mergeCell ref="J140:J141"/>
    <mergeCell ref="K140:K141"/>
    <mergeCell ref="L140:L141"/>
    <mergeCell ref="M140:M141"/>
    <mergeCell ref="D142:D143"/>
    <mergeCell ref="E142:E143"/>
    <mergeCell ref="F142:F143"/>
    <mergeCell ref="G142:G143"/>
    <mergeCell ref="H142:H143"/>
    <mergeCell ref="I142:I143"/>
    <mergeCell ref="M134:M135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L137"/>
    <mergeCell ref="M136:M137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L135"/>
    <mergeCell ref="M130:M131"/>
    <mergeCell ref="D132:D133"/>
    <mergeCell ref="E132:E133"/>
    <mergeCell ref="F132:F133"/>
    <mergeCell ref="G132:G133"/>
    <mergeCell ref="H132:H133"/>
    <mergeCell ref="I132:I133"/>
    <mergeCell ref="J132:J133"/>
    <mergeCell ref="K132:K133"/>
    <mergeCell ref="L132:L133"/>
    <mergeCell ref="M132:M133"/>
    <mergeCell ref="D130:D131"/>
    <mergeCell ref="E130:E131"/>
    <mergeCell ref="F130:F131"/>
    <mergeCell ref="G130:G131"/>
    <mergeCell ref="H130:H131"/>
    <mergeCell ref="I130:I131"/>
    <mergeCell ref="J130:J131"/>
    <mergeCell ref="K130:K131"/>
    <mergeCell ref="L130:L131"/>
    <mergeCell ref="L126:L127"/>
    <mergeCell ref="M126:M127"/>
    <mergeCell ref="D128:D129"/>
    <mergeCell ref="E128:E129"/>
    <mergeCell ref="F128:F129"/>
    <mergeCell ref="G128:G129"/>
    <mergeCell ref="H128:H129"/>
    <mergeCell ref="I128:I129"/>
    <mergeCell ref="J128:J129"/>
    <mergeCell ref="K128:K129"/>
    <mergeCell ref="D126:D127"/>
    <mergeCell ref="E126:F127"/>
    <mergeCell ref="G126:G127"/>
    <mergeCell ref="H126:I127"/>
    <mergeCell ref="J126:J127"/>
    <mergeCell ref="K126:K127"/>
    <mergeCell ref="L128:L129"/>
    <mergeCell ref="M128:M129"/>
    <mergeCell ref="M124:M125"/>
    <mergeCell ref="L120:L121"/>
    <mergeCell ref="M120:M121"/>
    <mergeCell ref="C122:L122"/>
    <mergeCell ref="C123:M123"/>
    <mergeCell ref="D124:D125"/>
    <mergeCell ref="E124:F125"/>
    <mergeCell ref="G124:G125"/>
    <mergeCell ref="H124:I125"/>
    <mergeCell ref="J124:J125"/>
    <mergeCell ref="K124:K125"/>
    <mergeCell ref="D120:D121"/>
    <mergeCell ref="E120:E121"/>
    <mergeCell ref="F120:F121"/>
    <mergeCell ref="G120:G121"/>
    <mergeCell ref="H120:H121"/>
    <mergeCell ref="I120:I121"/>
    <mergeCell ref="J120:J121"/>
    <mergeCell ref="K120:K121"/>
    <mergeCell ref="L124:L125"/>
    <mergeCell ref="M116:M117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M118:M119"/>
    <mergeCell ref="D116:D117"/>
    <mergeCell ref="E116:E117"/>
    <mergeCell ref="F116:F117"/>
    <mergeCell ref="G116:G117"/>
    <mergeCell ref="H116:H117"/>
    <mergeCell ref="I116:I117"/>
    <mergeCell ref="J116:J117"/>
    <mergeCell ref="K116:K117"/>
    <mergeCell ref="L116:L117"/>
    <mergeCell ref="D110:D111"/>
    <mergeCell ref="E110:F111"/>
    <mergeCell ref="G110:G111"/>
    <mergeCell ref="H110:I111"/>
    <mergeCell ref="J110:J111"/>
    <mergeCell ref="K110:K111"/>
    <mergeCell ref="L110:L111"/>
    <mergeCell ref="M110:M111"/>
    <mergeCell ref="D108:D109"/>
    <mergeCell ref="E108:F109"/>
    <mergeCell ref="G108:G109"/>
    <mergeCell ref="H108:I109"/>
    <mergeCell ref="J108:J109"/>
    <mergeCell ref="K108:K109"/>
    <mergeCell ref="L112:L113"/>
    <mergeCell ref="M112:M113"/>
    <mergeCell ref="D114:D115"/>
    <mergeCell ref="E114:E115"/>
    <mergeCell ref="F114:F115"/>
    <mergeCell ref="G114:G115"/>
    <mergeCell ref="H114:H115"/>
    <mergeCell ref="I114:I115"/>
    <mergeCell ref="J114:J115"/>
    <mergeCell ref="K114:K115"/>
    <mergeCell ref="D112:D113"/>
    <mergeCell ref="E112:F113"/>
    <mergeCell ref="G112:G113"/>
    <mergeCell ref="H112:I113"/>
    <mergeCell ref="J112:J113"/>
    <mergeCell ref="K112:K113"/>
    <mergeCell ref="L114:L115"/>
    <mergeCell ref="M114:M115"/>
    <mergeCell ref="J104:J105"/>
    <mergeCell ref="K104:K105"/>
    <mergeCell ref="L104:L105"/>
    <mergeCell ref="M104:M105"/>
    <mergeCell ref="C106:L106"/>
    <mergeCell ref="C107:M107"/>
    <mergeCell ref="J102:J103"/>
    <mergeCell ref="K102:K103"/>
    <mergeCell ref="L102:L103"/>
    <mergeCell ref="M102:M103"/>
    <mergeCell ref="D104:D105"/>
    <mergeCell ref="E104:E105"/>
    <mergeCell ref="F104:F105"/>
    <mergeCell ref="G104:G105"/>
    <mergeCell ref="H104:H105"/>
    <mergeCell ref="I104:I105"/>
    <mergeCell ref="L108:L109"/>
    <mergeCell ref="M108:M109"/>
    <mergeCell ref="C100:L100"/>
    <mergeCell ref="C101:M101"/>
    <mergeCell ref="D102:D103"/>
    <mergeCell ref="E102:E103"/>
    <mergeCell ref="F102:F103"/>
    <mergeCell ref="G102:G103"/>
    <mergeCell ref="H102:H103"/>
    <mergeCell ref="I102:I103"/>
    <mergeCell ref="J98:J99"/>
    <mergeCell ref="K98:K99"/>
    <mergeCell ref="L98:L99"/>
    <mergeCell ref="M98:M99"/>
    <mergeCell ref="D98:D99"/>
    <mergeCell ref="E98:E99"/>
    <mergeCell ref="F98:F99"/>
    <mergeCell ref="G98:G99"/>
    <mergeCell ref="H98:H99"/>
    <mergeCell ref="I98:I99"/>
    <mergeCell ref="J92:J93"/>
    <mergeCell ref="K92:K93"/>
    <mergeCell ref="D90:D91"/>
    <mergeCell ref="E90:E91"/>
    <mergeCell ref="F90:F91"/>
    <mergeCell ref="G90:G91"/>
    <mergeCell ref="H90:H91"/>
    <mergeCell ref="I90:I91"/>
    <mergeCell ref="L92:L93"/>
    <mergeCell ref="M92:M93"/>
    <mergeCell ref="D94:D95"/>
    <mergeCell ref="E94:F95"/>
    <mergeCell ref="G94:G95"/>
    <mergeCell ref="H94:I95"/>
    <mergeCell ref="J94:J95"/>
    <mergeCell ref="K94:K95"/>
    <mergeCell ref="L94:L95"/>
    <mergeCell ref="M94:M95"/>
    <mergeCell ref="J86:J87"/>
    <mergeCell ref="K86:K87"/>
    <mergeCell ref="L86:L87"/>
    <mergeCell ref="M86:M87"/>
    <mergeCell ref="C88:L88"/>
    <mergeCell ref="C89:M89"/>
    <mergeCell ref="L82:L83"/>
    <mergeCell ref="M82:M83"/>
    <mergeCell ref="C84:L84"/>
    <mergeCell ref="D86:D87"/>
    <mergeCell ref="E86:E87"/>
    <mergeCell ref="F86:F87"/>
    <mergeCell ref="G86:G87"/>
    <mergeCell ref="H86:H87"/>
    <mergeCell ref="I86:I87"/>
    <mergeCell ref="D85:H85"/>
    <mergeCell ref="L96:L97"/>
    <mergeCell ref="M96:M97"/>
    <mergeCell ref="D96:D97"/>
    <mergeCell ref="E96:F97"/>
    <mergeCell ref="G96:G97"/>
    <mergeCell ref="H96:I97"/>
    <mergeCell ref="J96:J97"/>
    <mergeCell ref="K96:K97"/>
    <mergeCell ref="J90:J91"/>
    <mergeCell ref="K90:K91"/>
    <mergeCell ref="L90:L91"/>
    <mergeCell ref="M90:M91"/>
    <mergeCell ref="D92:D93"/>
    <mergeCell ref="E92:F93"/>
    <mergeCell ref="G92:G93"/>
    <mergeCell ref="H92:I93"/>
    <mergeCell ref="C76:L76"/>
    <mergeCell ref="C77:M77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M80:M81"/>
    <mergeCell ref="D82:D83"/>
    <mergeCell ref="E82:E83"/>
    <mergeCell ref="F82:F83"/>
    <mergeCell ref="G82:G83"/>
    <mergeCell ref="H82:H83"/>
    <mergeCell ref="I82:I83"/>
    <mergeCell ref="J82:J83"/>
    <mergeCell ref="K82:K83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D74:D75"/>
    <mergeCell ref="G74:G75"/>
    <mergeCell ref="H74:H75"/>
    <mergeCell ref="I74:I75"/>
    <mergeCell ref="D68:D69"/>
    <mergeCell ref="E68:E69"/>
    <mergeCell ref="F68:F69"/>
    <mergeCell ref="G68:G69"/>
    <mergeCell ref="H68:H69"/>
    <mergeCell ref="I68:I69"/>
    <mergeCell ref="J74:J75"/>
    <mergeCell ref="K74:K75"/>
    <mergeCell ref="L74:L75"/>
    <mergeCell ref="M74:M75"/>
    <mergeCell ref="E72:E73"/>
    <mergeCell ref="F72:F73"/>
    <mergeCell ref="H72:H73"/>
    <mergeCell ref="I72:I73"/>
    <mergeCell ref="E74:E75"/>
    <mergeCell ref="F74:F75"/>
    <mergeCell ref="G72:G73"/>
    <mergeCell ref="L68:L69"/>
    <mergeCell ref="D66:D67"/>
    <mergeCell ref="E66:E67"/>
    <mergeCell ref="F66:F67"/>
    <mergeCell ref="G66:G67"/>
    <mergeCell ref="H66:H67"/>
    <mergeCell ref="I66:I67"/>
    <mergeCell ref="D62:D63"/>
    <mergeCell ref="E62:F63"/>
    <mergeCell ref="G62:G63"/>
    <mergeCell ref="H62:I63"/>
    <mergeCell ref="D64:D65"/>
    <mergeCell ref="E64:E65"/>
    <mergeCell ref="F64:F65"/>
    <mergeCell ref="G64:G65"/>
    <mergeCell ref="H64:H65"/>
    <mergeCell ref="I64:I65"/>
    <mergeCell ref="M68:M69"/>
    <mergeCell ref="J64:J65"/>
    <mergeCell ref="K64:K65"/>
    <mergeCell ref="L64:L65"/>
    <mergeCell ref="M64:M65"/>
    <mergeCell ref="J66:J67"/>
    <mergeCell ref="K66:K67"/>
    <mergeCell ref="L66:L67"/>
    <mergeCell ref="M66:M67"/>
    <mergeCell ref="J308:M308"/>
    <mergeCell ref="C43:L43"/>
    <mergeCell ref="C44:L44"/>
    <mergeCell ref="C46:L46"/>
    <mergeCell ref="C47:M47"/>
    <mergeCell ref="D48:D49"/>
    <mergeCell ref="E48:E49"/>
    <mergeCell ref="F48:F49"/>
    <mergeCell ref="G48:G49"/>
    <mergeCell ref="H48:H49"/>
    <mergeCell ref="B300:L300"/>
    <mergeCell ref="J301:M301"/>
    <mergeCell ref="J302:M302"/>
    <mergeCell ref="J307:M307"/>
    <mergeCell ref="J72:J73"/>
    <mergeCell ref="K72:K73"/>
    <mergeCell ref="L72:L73"/>
    <mergeCell ref="M72:M73"/>
    <mergeCell ref="C70:L70"/>
    <mergeCell ref="C71:M71"/>
    <mergeCell ref="D72:D73"/>
    <mergeCell ref="J68:J69"/>
    <mergeCell ref="K68:K69"/>
    <mergeCell ref="K60:K61"/>
    <mergeCell ref="L60:L61"/>
    <mergeCell ref="M60:M61"/>
    <mergeCell ref="J62:J63"/>
    <mergeCell ref="K62:K63"/>
    <mergeCell ref="L62:L63"/>
    <mergeCell ref="M62:M63"/>
    <mergeCell ref="C56:L56"/>
    <mergeCell ref="K58:K59"/>
    <mergeCell ref="D60:D61"/>
    <mergeCell ref="E60:F61"/>
    <mergeCell ref="G60:G61"/>
    <mergeCell ref="H60:I61"/>
    <mergeCell ref="D58:D59"/>
    <mergeCell ref="G58:G59"/>
    <mergeCell ref="J58:J59"/>
    <mergeCell ref="J60:J61"/>
    <mergeCell ref="H50:I51"/>
    <mergeCell ref="G50:G51"/>
    <mergeCell ref="D52:D53"/>
    <mergeCell ref="G52:G53"/>
    <mergeCell ref="M52:M53"/>
    <mergeCell ref="J54:J55"/>
    <mergeCell ref="K54:K55"/>
    <mergeCell ref="L54:L55"/>
    <mergeCell ref="M54:M55"/>
    <mergeCell ref="D54:D55"/>
    <mergeCell ref="E54:E55"/>
    <mergeCell ref="F54:F55"/>
    <mergeCell ref="G54:G55"/>
    <mergeCell ref="J52:J53"/>
    <mergeCell ref="K52:K53"/>
    <mergeCell ref="L52:L53"/>
    <mergeCell ref="H54:H55"/>
    <mergeCell ref="I54:I55"/>
    <mergeCell ref="E52:F53"/>
    <mergeCell ref="M41:M42"/>
    <mergeCell ref="C35:L35"/>
    <mergeCell ref="C36:L36"/>
    <mergeCell ref="C37:L37"/>
    <mergeCell ref="C38:L38"/>
    <mergeCell ref="C39:L39"/>
    <mergeCell ref="C40:M40"/>
    <mergeCell ref="C33:L33"/>
    <mergeCell ref="C34:L34"/>
    <mergeCell ref="D42:I42"/>
    <mergeCell ref="C45:L45"/>
    <mergeCell ref="I48:I49"/>
    <mergeCell ref="D50:D51"/>
    <mergeCell ref="J41:J42"/>
    <mergeCell ref="K41:K42"/>
    <mergeCell ref="L41:L42"/>
    <mergeCell ref="L58:L59"/>
    <mergeCell ref="M58:M59"/>
    <mergeCell ref="C57:M57"/>
    <mergeCell ref="E58:F59"/>
    <mergeCell ref="H58:I59"/>
    <mergeCell ref="H52:I53"/>
    <mergeCell ref="E50:F51"/>
    <mergeCell ref="D41:I41"/>
    <mergeCell ref="B1:M1"/>
    <mergeCell ref="B2:M2"/>
    <mergeCell ref="B4:M4"/>
    <mergeCell ref="B20:M20"/>
    <mergeCell ref="C21:L21"/>
    <mergeCell ref="C22:L22"/>
    <mergeCell ref="C24:L24"/>
    <mergeCell ref="C25:L25"/>
    <mergeCell ref="C26:L26"/>
    <mergeCell ref="C23:L23"/>
    <mergeCell ref="B28:M28"/>
    <mergeCell ref="B29:M29"/>
    <mergeCell ref="B30:B32"/>
    <mergeCell ref="C30:C32"/>
    <mergeCell ref="D30:L30"/>
    <mergeCell ref="M30:M32"/>
    <mergeCell ref="D31:I31"/>
    <mergeCell ref="J31:J32"/>
    <mergeCell ref="K31:K32"/>
    <mergeCell ref="L31:L32"/>
    <mergeCell ref="D32:I32"/>
    <mergeCell ref="J48:J49"/>
    <mergeCell ref="K48:K49"/>
    <mergeCell ref="L48:L49"/>
    <mergeCell ref="M48:M49"/>
    <mergeCell ref="J50:J51"/>
    <mergeCell ref="K50:K51"/>
    <mergeCell ref="L50:L51"/>
    <mergeCell ref="M50:M51"/>
    <mergeCell ref="D148:D149"/>
    <mergeCell ref="E148:F149"/>
    <mergeCell ref="G148:G149"/>
    <mergeCell ref="H148:I149"/>
    <mergeCell ref="J148:J149"/>
    <mergeCell ref="K148:K149"/>
    <mergeCell ref="L148:L149"/>
    <mergeCell ref="M148:M149"/>
    <mergeCell ref="D150:D151"/>
    <mergeCell ref="E150:F151"/>
    <mergeCell ref="G150:G151"/>
    <mergeCell ref="H150:I151"/>
    <mergeCell ref="J150:J151"/>
    <mergeCell ref="K150:K151"/>
    <mergeCell ref="L150:L151"/>
    <mergeCell ref="M150:M151"/>
    <mergeCell ref="C144:L144"/>
    <mergeCell ref="C145:M145"/>
    <mergeCell ref="D146:D147"/>
    <mergeCell ref="E146:F147"/>
    <mergeCell ref="G146:G147"/>
    <mergeCell ref="H146:I147"/>
    <mergeCell ref="J146:J147"/>
    <mergeCell ref="K146:K147"/>
    <mergeCell ref="L146:L147"/>
    <mergeCell ref="M146:M147"/>
    <mergeCell ref="M152:M153"/>
    <mergeCell ref="D154:D155"/>
    <mergeCell ref="E154:E155"/>
    <mergeCell ref="F154:F155"/>
    <mergeCell ref="G154:G155"/>
    <mergeCell ref="H154:H155"/>
    <mergeCell ref="I154:I155"/>
    <mergeCell ref="J154:J155"/>
    <mergeCell ref="K154:K155"/>
    <mergeCell ref="L154:L155"/>
    <mergeCell ref="M154:M155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L152:L153"/>
    <mergeCell ref="C160:L160"/>
    <mergeCell ref="C161:M161"/>
    <mergeCell ref="D162:D163"/>
    <mergeCell ref="E162:F163"/>
    <mergeCell ref="G162:G163"/>
    <mergeCell ref="H162:I163"/>
    <mergeCell ref="J162:J163"/>
    <mergeCell ref="K162:K163"/>
    <mergeCell ref="L162:L163"/>
    <mergeCell ref="M162:M163"/>
    <mergeCell ref="M156:M157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L159"/>
    <mergeCell ref="M158:M159"/>
    <mergeCell ref="D156:D157"/>
    <mergeCell ref="E156:E157"/>
    <mergeCell ref="F156:F157"/>
    <mergeCell ref="G156:G157"/>
    <mergeCell ref="H156:H157"/>
    <mergeCell ref="I156:I157"/>
    <mergeCell ref="J156:J157"/>
    <mergeCell ref="K156:K157"/>
    <mergeCell ref="L156:L157"/>
    <mergeCell ref="I168:I169"/>
    <mergeCell ref="J168:J169"/>
    <mergeCell ref="K168:K169"/>
    <mergeCell ref="L168:L169"/>
    <mergeCell ref="D164:D165"/>
    <mergeCell ref="E164:F165"/>
    <mergeCell ref="G164:G165"/>
    <mergeCell ref="H164:I165"/>
    <mergeCell ref="J164:J165"/>
    <mergeCell ref="K164:K165"/>
    <mergeCell ref="L164:L165"/>
    <mergeCell ref="M164:M165"/>
    <mergeCell ref="D166:D167"/>
    <mergeCell ref="E166:F167"/>
    <mergeCell ref="G166:G167"/>
    <mergeCell ref="H166:I167"/>
    <mergeCell ref="J166:J167"/>
    <mergeCell ref="K166:K167"/>
    <mergeCell ref="L166:L167"/>
    <mergeCell ref="M166:M167"/>
    <mergeCell ref="D174:D175"/>
    <mergeCell ref="E174:F175"/>
    <mergeCell ref="G174:G175"/>
    <mergeCell ref="H174:I175"/>
    <mergeCell ref="J174:J175"/>
    <mergeCell ref="K174:K175"/>
    <mergeCell ref="L174:L175"/>
    <mergeCell ref="M174:M175"/>
    <mergeCell ref="D176:D177"/>
    <mergeCell ref="E176:F177"/>
    <mergeCell ref="G176:G177"/>
    <mergeCell ref="H176:I177"/>
    <mergeCell ref="J176:J177"/>
    <mergeCell ref="K176:K177"/>
    <mergeCell ref="L176:L177"/>
    <mergeCell ref="M176:M177"/>
    <mergeCell ref="M168:M169"/>
    <mergeCell ref="C170:L170"/>
    <mergeCell ref="C171:M171"/>
    <mergeCell ref="D172:D173"/>
    <mergeCell ref="E172:F173"/>
    <mergeCell ref="G172:G173"/>
    <mergeCell ref="H172:I173"/>
    <mergeCell ref="J172:J173"/>
    <mergeCell ref="K172:K173"/>
    <mergeCell ref="L172:L173"/>
    <mergeCell ref="M172:M173"/>
    <mergeCell ref="D168:D169"/>
    <mergeCell ref="E168:E169"/>
    <mergeCell ref="F168:F169"/>
    <mergeCell ref="G168:G169"/>
    <mergeCell ref="H168:H169"/>
    <mergeCell ref="M178:M179"/>
    <mergeCell ref="D180:D181"/>
    <mergeCell ref="E180:E181"/>
    <mergeCell ref="F180:F181"/>
    <mergeCell ref="G180:G181"/>
    <mergeCell ref="H180:H181"/>
    <mergeCell ref="I180:I181"/>
    <mergeCell ref="J180:J181"/>
    <mergeCell ref="K180:K181"/>
    <mergeCell ref="L180:L181"/>
    <mergeCell ref="M180:M181"/>
    <mergeCell ref="D178:D179"/>
    <mergeCell ref="E178:E179"/>
    <mergeCell ref="F178:F179"/>
    <mergeCell ref="G178:G179"/>
    <mergeCell ref="H178:H179"/>
    <mergeCell ref="I178:I179"/>
    <mergeCell ref="J178:J179"/>
    <mergeCell ref="K178:K179"/>
    <mergeCell ref="L178:L179"/>
    <mergeCell ref="C186:L186"/>
    <mergeCell ref="C187:M187"/>
    <mergeCell ref="D188:D189"/>
    <mergeCell ref="E188:E189"/>
    <mergeCell ref="F188:F189"/>
    <mergeCell ref="G188:G189"/>
    <mergeCell ref="H188:H189"/>
    <mergeCell ref="I188:I189"/>
    <mergeCell ref="J188:J189"/>
    <mergeCell ref="K188:K189"/>
    <mergeCell ref="L188:L189"/>
    <mergeCell ref="M188:M189"/>
    <mergeCell ref="M182:M183"/>
    <mergeCell ref="D184:D185"/>
    <mergeCell ref="E184:E185"/>
    <mergeCell ref="F184:F185"/>
    <mergeCell ref="G184:G185"/>
    <mergeCell ref="H184:H185"/>
    <mergeCell ref="I184:I185"/>
    <mergeCell ref="J184:J185"/>
    <mergeCell ref="K184:K185"/>
    <mergeCell ref="L184:L185"/>
    <mergeCell ref="M184:M185"/>
    <mergeCell ref="D182:D183"/>
    <mergeCell ref="E182:E183"/>
    <mergeCell ref="F182:F183"/>
    <mergeCell ref="G182:G183"/>
    <mergeCell ref="H182:H183"/>
    <mergeCell ref="I182:I183"/>
    <mergeCell ref="J182:J183"/>
    <mergeCell ref="K182:K183"/>
    <mergeCell ref="L182:L183"/>
    <mergeCell ref="M190:M191"/>
    <mergeCell ref="D192:D193"/>
    <mergeCell ref="E192:F193"/>
    <mergeCell ref="G192:G193"/>
    <mergeCell ref="H192:I193"/>
    <mergeCell ref="J192:J193"/>
    <mergeCell ref="K192:K193"/>
    <mergeCell ref="L192:L193"/>
    <mergeCell ref="M192:M193"/>
    <mergeCell ref="D190:D191"/>
    <mergeCell ref="E190:E191"/>
    <mergeCell ref="F190:F191"/>
    <mergeCell ref="G190:G191"/>
    <mergeCell ref="H190:H191"/>
    <mergeCell ref="I190:I191"/>
    <mergeCell ref="J190:J191"/>
    <mergeCell ref="K190:K191"/>
    <mergeCell ref="L190:L191"/>
    <mergeCell ref="G198:G199"/>
    <mergeCell ref="H198:H199"/>
    <mergeCell ref="I198:I199"/>
    <mergeCell ref="J198:J199"/>
    <mergeCell ref="K198:K199"/>
    <mergeCell ref="L198:L199"/>
    <mergeCell ref="M194:M195"/>
    <mergeCell ref="D196:D197"/>
    <mergeCell ref="E196:E197"/>
    <mergeCell ref="F196:F197"/>
    <mergeCell ref="G196:G197"/>
    <mergeCell ref="H196:H197"/>
    <mergeCell ref="I196:I197"/>
    <mergeCell ref="J196:J197"/>
    <mergeCell ref="K196:K197"/>
    <mergeCell ref="L196:L197"/>
    <mergeCell ref="M196:M197"/>
    <mergeCell ref="D194:D195"/>
    <mergeCell ref="E194:E195"/>
    <mergeCell ref="F194:F195"/>
    <mergeCell ref="G194:G195"/>
    <mergeCell ref="H194:H195"/>
    <mergeCell ref="I194:I195"/>
    <mergeCell ref="J194:J195"/>
    <mergeCell ref="K194:K195"/>
    <mergeCell ref="L194:L195"/>
    <mergeCell ref="D204:D205"/>
    <mergeCell ref="E204:F205"/>
    <mergeCell ref="G204:G205"/>
    <mergeCell ref="H204:I205"/>
    <mergeCell ref="J204:J205"/>
    <mergeCell ref="K204:K205"/>
    <mergeCell ref="L204:L205"/>
    <mergeCell ref="M204:M205"/>
    <mergeCell ref="D206:D207"/>
    <mergeCell ref="E206:F207"/>
    <mergeCell ref="G206:G207"/>
    <mergeCell ref="H206:I207"/>
    <mergeCell ref="J206:J207"/>
    <mergeCell ref="K206:K207"/>
    <mergeCell ref="L206:L207"/>
    <mergeCell ref="M206:M207"/>
    <mergeCell ref="M198:M199"/>
    <mergeCell ref="C200:L200"/>
    <mergeCell ref="C201:M201"/>
    <mergeCell ref="D202:D203"/>
    <mergeCell ref="E202:E203"/>
    <mergeCell ref="F202:F203"/>
    <mergeCell ref="G202:G203"/>
    <mergeCell ref="H202:H203"/>
    <mergeCell ref="I202:I203"/>
    <mergeCell ref="J202:J203"/>
    <mergeCell ref="K202:K203"/>
    <mergeCell ref="L202:L203"/>
    <mergeCell ref="M202:M203"/>
    <mergeCell ref="D198:D199"/>
    <mergeCell ref="E198:E199"/>
    <mergeCell ref="F198:F199"/>
    <mergeCell ref="D208:D209"/>
    <mergeCell ref="E208:F209"/>
    <mergeCell ref="G208:G209"/>
    <mergeCell ref="H208:I209"/>
    <mergeCell ref="J208:J209"/>
    <mergeCell ref="K208:K209"/>
    <mergeCell ref="L208:L209"/>
    <mergeCell ref="M208:M209"/>
    <mergeCell ref="D210:D211"/>
    <mergeCell ref="E210:E211"/>
    <mergeCell ref="F210:F211"/>
    <mergeCell ref="G210:G211"/>
    <mergeCell ref="H210:H211"/>
    <mergeCell ref="I210:I211"/>
    <mergeCell ref="J210:J211"/>
    <mergeCell ref="K210:K211"/>
    <mergeCell ref="L210:L211"/>
    <mergeCell ref="M210:M211"/>
    <mergeCell ref="D216:D217"/>
    <mergeCell ref="E216:F217"/>
    <mergeCell ref="G216:G217"/>
    <mergeCell ref="H216:I217"/>
    <mergeCell ref="J216:J217"/>
    <mergeCell ref="K216:K217"/>
    <mergeCell ref="L216:L217"/>
    <mergeCell ref="M216:M217"/>
    <mergeCell ref="D218:D219"/>
    <mergeCell ref="E218:F219"/>
    <mergeCell ref="G218:G219"/>
    <mergeCell ref="H218:I219"/>
    <mergeCell ref="J218:J219"/>
    <mergeCell ref="K218:K219"/>
    <mergeCell ref="L218:L219"/>
    <mergeCell ref="M218:M219"/>
    <mergeCell ref="C212:L212"/>
    <mergeCell ref="C213:M213"/>
    <mergeCell ref="D214:D215"/>
    <mergeCell ref="E214:F215"/>
    <mergeCell ref="G214:G215"/>
    <mergeCell ref="H214:I215"/>
    <mergeCell ref="J214:J215"/>
    <mergeCell ref="K214:K215"/>
    <mergeCell ref="L214:L215"/>
    <mergeCell ref="M214:M215"/>
    <mergeCell ref="M220:M221"/>
    <mergeCell ref="D222:D223"/>
    <mergeCell ref="E222:E223"/>
    <mergeCell ref="F222:F223"/>
    <mergeCell ref="G222:G223"/>
    <mergeCell ref="H222:H223"/>
    <mergeCell ref="I222:I223"/>
    <mergeCell ref="J222:J223"/>
    <mergeCell ref="K222:K223"/>
    <mergeCell ref="L222:L223"/>
    <mergeCell ref="M222:M223"/>
    <mergeCell ref="D220:D221"/>
    <mergeCell ref="E220:E221"/>
    <mergeCell ref="F220:F221"/>
    <mergeCell ref="G220:G221"/>
    <mergeCell ref="H220:H221"/>
    <mergeCell ref="I220:I221"/>
    <mergeCell ref="J220:J221"/>
    <mergeCell ref="K220:K221"/>
    <mergeCell ref="L220:L221"/>
    <mergeCell ref="C228:L228"/>
    <mergeCell ref="C229:M229"/>
    <mergeCell ref="D230:D231"/>
    <mergeCell ref="E230:F231"/>
    <mergeCell ref="G230:G231"/>
    <mergeCell ref="H230:I231"/>
    <mergeCell ref="J230:J231"/>
    <mergeCell ref="K230:K231"/>
    <mergeCell ref="L230:L231"/>
    <mergeCell ref="M230:M231"/>
    <mergeCell ref="M224:M225"/>
    <mergeCell ref="D226:D227"/>
    <mergeCell ref="E226:E227"/>
    <mergeCell ref="F226:F227"/>
    <mergeCell ref="G226:G227"/>
    <mergeCell ref="H226:H227"/>
    <mergeCell ref="I226:I227"/>
    <mergeCell ref="J226:J227"/>
    <mergeCell ref="K226:K227"/>
    <mergeCell ref="L226:L227"/>
    <mergeCell ref="M226:M227"/>
    <mergeCell ref="D224:D225"/>
    <mergeCell ref="E224:E225"/>
    <mergeCell ref="F224:F225"/>
    <mergeCell ref="G224:G225"/>
    <mergeCell ref="H224:H225"/>
    <mergeCell ref="I224:I225"/>
    <mergeCell ref="J224:J225"/>
    <mergeCell ref="K224:K225"/>
    <mergeCell ref="L224:L225"/>
    <mergeCell ref="I236:I237"/>
    <mergeCell ref="J236:J237"/>
    <mergeCell ref="K236:K237"/>
    <mergeCell ref="L236:L237"/>
    <mergeCell ref="D232:D233"/>
    <mergeCell ref="E232:F233"/>
    <mergeCell ref="G232:G233"/>
    <mergeCell ref="H232:I233"/>
    <mergeCell ref="J232:J233"/>
    <mergeCell ref="K232:K233"/>
    <mergeCell ref="L232:L233"/>
    <mergeCell ref="M232:M233"/>
    <mergeCell ref="D234:D235"/>
    <mergeCell ref="E234:F235"/>
    <mergeCell ref="G234:G235"/>
    <mergeCell ref="H234:I235"/>
    <mergeCell ref="J234:J235"/>
    <mergeCell ref="K234:K235"/>
    <mergeCell ref="L234:L235"/>
    <mergeCell ref="M234:M235"/>
    <mergeCell ref="D242:D243"/>
    <mergeCell ref="E242:F243"/>
    <mergeCell ref="G242:G243"/>
    <mergeCell ref="H242:I243"/>
    <mergeCell ref="J242:J243"/>
    <mergeCell ref="K242:K243"/>
    <mergeCell ref="L242:L243"/>
    <mergeCell ref="M242:M243"/>
    <mergeCell ref="D244:D245"/>
    <mergeCell ref="E244:F245"/>
    <mergeCell ref="G244:G245"/>
    <mergeCell ref="H244:I245"/>
    <mergeCell ref="J244:J245"/>
    <mergeCell ref="K244:K245"/>
    <mergeCell ref="L244:L245"/>
    <mergeCell ref="M244:M245"/>
    <mergeCell ref="M236:M237"/>
    <mergeCell ref="C238:L238"/>
    <mergeCell ref="C239:M239"/>
    <mergeCell ref="D240:D241"/>
    <mergeCell ref="E240:F241"/>
    <mergeCell ref="G240:G241"/>
    <mergeCell ref="H240:I241"/>
    <mergeCell ref="J240:J241"/>
    <mergeCell ref="K240:K241"/>
    <mergeCell ref="L240:L241"/>
    <mergeCell ref="M240:M241"/>
    <mergeCell ref="D236:D237"/>
    <mergeCell ref="E236:E237"/>
    <mergeCell ref="F236:F237"/>
    <mergeCell ref="G236:G237"/>
    <mergeCell ref="H236:H237"/>
    <mergeCell ref="C250:L250"/>
    <mergeCell ref="C251:M251"/>
    <mergeCell ref="D252:D253"/>
    <mergeCell ref="E252:E253"/>
    <mergeCell ref="F252:F253"/>
    <mergeCell ref="G252:G253"/>
    <mergeCell ref="H252:H253"/>
    <mergeCell ref="I252:I253"/>
    <mergeCell ref="J252:J253"/>
    <mergeCell ref="K252:K253"/>
    <mergeCell ref="L252:L253"/>
    <mergeCell ref="M252:M253"/>
    <mergeCell ref="M246:M247"/>
    <mergeCell ref="D248:D249"/>
    <mergeCell ref="E248:E249"/>
    <mergeCell ref="F248:F249"/>
    <mergeCell ref="G248:G249"/>
    <mergeCell ref="H248:H249"/>
    <mergeCell ref="I248:I249"/>
    <mergeCell ref="J248:J249"/>
    <mergeCell ref="K248:K249"/>
    <mergeCell ref="L248:L249"/>
    <mergeCell ref="M248:M249"/>
    <mergeCell ref="D246:D247"/>
    <mergeCell ref="E246:E247"/>
    <mergeCell ref="F246:F247"/>
    <mergeCell ref="G246:G247"/>
    <mergeCell ref="H246:H247"/>
    <mergeCell ref="I246:I247"/>
    <mergeCell ref="J246:J247"/>
    <mergeCell ref="K246:K247"/>
    <mergeCell ref="L246:L247"/>
    <mergeCell ref="M254:M255"/>
    <mergeCell ref="D256:D257"/>
    <mergeCell ref="E256:F257"/>
    <mergeCell ref="G256:G257"/>
    <mergeCell ref="H256:I257"/>
    <mergeCell ref="J256:J257"/>
    <mergeCell ref="K256:K257"/>
    <mergeCell ref="L256:L257"/>
    <mergeCell ref="M256:M257"/>
    <mergeCell ref="D254:D255"/>
    <mergeCell ref="E254:E255"/>
    <mergeCell ref="F254:F255"/>
    <mergeCell ref="G254:G255"/>
    <mergeCell ref="H254:H255"/>
    <mergeCell ref="I254:I255"/>
    <mergeCell ref="J254:J255"/>
    <mergeCell ref="K254:K255"/>
    <mergeCell ref="L254:L255"/>
    <mergeCell ref="I262:I263"/>
    <mergeCell ref="J262:J263"/>
    <mergeCell ref="K262:K263"/>
    <mergeCell ref="L262:L263"/>
    <mergeCell ref="M258:M259"/>
    <mergeCell ref="D260:D261"/>
    <mergeCell ref="E260:E261"/>
    <mergeCell ref="F260:F261"/>
    <mergeCell ref="G260:G261"/>
    <mergeCell ref="H260:H261"/>
    <mergeCell ref="I260:I261"/>
    <mergeCell ref="J260:J261"/>
    <mergeCell ref="K260:K261"/>
    <mergeCell ref="L260:L261"/>
    <mergeCell ref="M260:M261"/>
    <mergeCell ref="D258:D259"/>
    <mergeCell ref="E258:E259"/>
    <mergeCell ref="F258:F259"/>
    <mergeCell ref="G258:G259"/>
    <mergeCell ref="H258:H259"/>
    <mergeCell ref="I258:I259"/>
    <mergeCell ref="J258:J259"/>
    <mergeCell ref="K258:K259"/>
    <mergeCell ref="L258:L259"/>
    <mergeCell ref="D268:D269"/>
    <mergeCell ref="E268:F269"/>
    <mergeCell ref="G268:G269"/>
    <mergeCell ref="H268:I269"/>
    <mergeCell ref="J268:J269"/>
    <mergeCell ref="K268:K269"/>
    <mergeCell ref="L268:L269"/>
    <mergeCell ref="M268:M269"/>
    <mergeCell ref="D270:D271"/>
    <mergeCell ref="E270:F271"/>
    <mergeCell ref="G270:G271"/>
    <mergeCell ref="H270:I271"/>
    <mergeCell ref="J270:J271"/>
    <mergeCell ref="K270:K271"/>
    <mergeCell ref="L270:L271"/>
    <mergeCell ref="M270:M271"/>
    <mergeCell ref="M262:M263"/>
    <mergeCell ref="C264:L264"/>
    <mergeCell ref="C265:M265"/>
    <mergeCell ref="D266:D267"/>
    <mergeCell ref="E266:F267"/>
    <mergeCell ref="G266:G267"/>
    <mergeCell ref="H266:I267"/>
    <mergeCell ref="J266:J267"/>
    <mergeCell ref="K266:K267"/>
    <mergeCell ref="L266:L267"/>
    <mergeCell ref="M266:M267"/>
    <mergeCell ref="D262:D263"/>
    <mergeCell ref="E262:E263"/>
    <mergeCell ref="F262:F263"/>
    <mergeCell ref="G262:G263"/>
    <mergeCell ref="H262:H263"/>
    <mergeCell ref="M272:M273"/>
    <mergeCell ref="D274:D275"/>
    <mergeCell ref="E274:E275"/>
    <mergeCell ref="F274:F275"/>
    <mergeCell ref="G274:G275"/>
    <mergeCell ref="H274:H275"/>
    <mergeCell ref="I274:I275"/>
    <mergeCell ref="J274:J275"/>
    <mergeCell ref="K274:K275"/>
    <mergeCell ref="L274:L275"/>
    <mergeCell ref="M274:M275"/>
    <mergeCell ref="D272:D273"/>
    <mergeCell ref="E272:E273"/>
    <mergeCell ref="F272:F273"/>
    <mergeCell ref="G272:G273"/>
    <mergeCell ref="H272:H273"/>
    <mergeCell ref="I272:I273"/>
    <mergeCell ref="J272:J273"/>
    <mergeCell ref="K272:K273"/>
    <mergeCell ref="L272:L273"/>
    <mergeCell ref="D292:D293"/>
    <mergeCell ref="E292:F293"/>
    <mergeCell ref="G292:G293"/>
    <mergeCell ref="H292:I293"/>
    <mergeCell ref="J292:J293"/>
    <mergeCell ref="K292:K293"/>
    <mergeCell ref="L292:L293"/>
    <mergeCell ref="M292:M293"/>
    <mergeCell ref="D294:D295"/>
    <mergeCell ref="E294:F295"/>
    <mergeCell ref="G294:G295"/>
    <mergeCell ref="H294:I295"/>
    <mergeCell ref="J294:J295"/>
    <mergeCell ref="K294:K295"/>
    <mergeCell ref="L294:L295"/>
    <mergeCell ref="M294:M295"/>
    <mergeCell ref="C288:L288"/>
    <mergeCell ref="C289:M289"/>
    <mergeCell ref="D290:D291"/>
    <mergeCell ref="E290:F291"/>
    <mergeCell ref="G290:G291"/>
    <mergeCell ref="H290:I291"/>
    <mergeCell ref="J290:J291"/>
    <mergeCell ref="K290:K291"/>
    <mergeCell ref="L290:L291"/>
    <mergeCell ref="M290:M291"/>
    <mergeCell ref="M296:M297"/>
    <mergeCell ref="D298:D299"/>
    <mergeCell ref="E298:E299"/>
    <mergeCell ref="F298:F299"/>
    <mergeCell ref="G298:G299"/>
    <mergeCell ref="H298:H299"/>
    <mergeCell ref="I298:I299"/>
    <mergeCell ref="J298:J299"/>
    <mergeCell ref="K298:K299"/>
    <mergeCell ref="L298:L299"/>
    <mergeCell ref="M298:M299"/>
    <mergeCell ref="D296:D297"/>
    <mergeCell ref="E296:E297"/>
    <mergeCell ref="F296:F297"/>
    <mergeCell ref="G296:G297"/>
    <mergeCell ref="H296:H297"/>
    <mergeCell ref="I296:I297"/>
    <mergeCell ref="J296:J297"/>
    <mergeCell ref="K296:K297"/>
    <mergeCell ref="L296:L297"/>
    <mergeCell ref="D280:D281"/>
    <mergeCell ref="E280:F281"/>
    <mergeCell ref="G280:G281"/>
    <mergeCell ref="H280:I281"/>
    <mergeCell ref="J280:J281"/>
    <mergeCell ref="K280:K281"/>
    <mergeCell ref="L280:L281"/>
    <mergeCell ref="M280:M281"/>
    <mergeCell ref="D282:D283"/>
    <mergeCell ref="E282:F283"/>
    <mergeCell ref="G282:G283"/>
    <mergeCell ref="H282:I283"/>
    <mergeCell ref="J282:J283"/>
    <mergeCell ref="K282:K283"/>
    <mergeCell ref="L282:L283"/>
    <mergeCell ref="M282:M283"/>
    <mergeCell ref="C276:L276"/>
    <mergeCell ref="C277:M277"/>
    <mergeCell ref="D278:D279"/>
    <mergeCell ref="E278:F279"/>
    <mergeCell ref="G278:G279"/>
    <mergeCell ref="H278:I279"/>
    <mergeCell ref="J278:J279"/>
    <mergeCell ref="K278:K279"/>
    <mergeCell ref="L278:L279"/>
    <mergeCell ref="M278:M279"/>
    <mergeCell ref="M284:M285"/>
    <mergeCell ref="D286:D287"/>
    <mergeCell ref="E286:E287"/>
    <mergeCell ref="F286:F287"/>
    <mergeCell ref="G286:G287"/>
    <mergeCell ref="H286:H287"/>
    <mergeCell ref="I286:I287"/>
    <mergeCell ref="J286:J287"/>
    <mergeCell ref="K286:K287"/>
    <mergeCell ref="L286:L287"/>
    <mergeCell ref="M286:M287"/>
    <mergeCell ref="D284:D285"/>
    <mergeCell ref="E284:E285"/>
    <mergeCell ref="F284:F285"/>
    <mergeCell ref="G284:G285"/>
    <mergeCell ref="H284:H285"/>
    <mergeCell ref="I284:I285"/>
    <mergeCell ref="J284:J285"/>
    <mergeCell ref="K284:K285"/>
    <mergeCell ref="L284:L28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2" manualBreakCount="2">
    <brk id="83" min="1" max="12" man="1"/>
    <brk id="165" min="1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0"/>
  <sheetViews>
    <sheetView view="pageBreakPreview" topLeftCell="A5" zoomScale="85" zoomScaleNormal="100" zoomScaleSheetLayoutView="85" workbookViewId="0">
      <selection activeCell="M37" sqref="M37"/>
    </sheetView>
  </sheetViews>
  <sheetFormatPr defaultRowHeight="15" x14ac:dyDescent="0.25"/>
  <cols>
    <col min="1" max="1" width="2.85546875" style="133" customWidth="1"/>
    <col min="2" max="2" width="18.140625" style="133" customWidth="1"/>
    <col min="3" max="3" width="46.42578125" style="133" customWidth="1"/>
    <col min="4" max="4" width="4" style="134" customWidth="1"/>
    <col min="5" max="5" width="6" style="134" bestFit="1" customWidth="1"/>
    <col min="6" max="6" width="4" style="134" customWidth="1"/>
    <col min="7" max="7" width="4.42578125" style="134" bestFit="1" customWidth="1"/>
    <col min="8" max="8" width="4" style="134" customWidth="1"/>
    <col min="9" max="9" width="4.140625" style="134" bestFit="1" customWidth="1"/>
    <col min="10" max="10" width="9.140625" style="135"/>
    <col min="11" max="11" width="9.140625" style="136"/>
    <col min="12" max="12" width="9.140625" style="134"/>
    <col min="13" max="13" width="15.28515625" style="134" customWidth="1"/>
    <col min="14" max="16384" width="9.140625" style="133"/>
  </cols>
  <sheetData>
    <row r="1" spans="2:18" x14ac:dyDescent="0.25">
      <c r="B1" s="356" t="s">
        <v>0</v>
      </c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</row>
    <row r="2" spans="2:18" x14ac:dyDescent="0.25">
      <c r="B2" s="357" t="s">
        <v>1</v>
      </c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</row>
    <row r="3" spans="2:18" ht="3.75" customHeight="1" x14ac:dyDescent="0.25"/>
    <row r="4" spans="2:18" x14ac:dyDescent="0.25">
      <c r="B4" s="358" t="s">
        <v>258</v>
      </c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60"/>
    </row>
    <row r="5" spans="2:18" ht="5.25" customHeight="1" x14ac:dyDescent="0.25">
      <c r="B5" s="137"/>
      <c r="C5" s="137"/>
      <c r="D5" s="138"/>
      <c r="E5" s="138"/>
      <c r="F5" s="138"/>
      <c r="G5" s="138"/>
      <c r="H5" s="138"/>
      <c r="I5" s="138"/>
      <c r="J5" s="138"/>
      <c r="K5" s="139"/>
      <c r="L5" s="138"/>
      <c r="M5" s="138"/>
    </row>
    <row r="6" spans="2:18" x14ac:dyDescent="0.25">
      <c r="B6" s="133" t="s">
        <v>2</v>
      </c>
      <c r="C6" s="140" t="s">
        <v>3</v>
      </c>
    </row>
    <row r="7" spans="2:18" x14ac:dyDescent="0.25">
      <c r="B7" s="133" t="s">
        <v>4</v>
      </c>
      <c r="C7" s="140" t="s">
        <v>5</v>
      </c>
    </row>
    <row r="8" spans="2:18" x14ac:dyDescent="0.25">
      <c r="B8" s="133" t="s">
        <v>6</v>
      </c>
      <c r="C8" s="140" t="s">
        <v>5</v>
      </c>
    </row>
    <row r="9" spans="2:18" x14ac:dyDescent="0.25">
      <c r="B9" s="133" t="s">
        <v>7</v>
      </c>
      <c r="C9" s="7" t="s">
        <v>8</v>
      </c>
    </row>
    <row r="10" spans="2:18" x14ac:dyDescent="0.25">
      <c r="B10" s="133" t="s">
        <v>9</v>
      </c>
      <c r="C10" s="7" t="s">
        <v>99</v>
      </c>
    </row>
    <row r="11" spans="2:18" x14ac:dyDescent="0.25">
      <c r="B11" s="133" t="s">
        <v>10</v>
      </c>
      <c r="C11" s="140" t="s">
        <v>323</v>
      </c>
    </row>
    <row r="12" spans="2:18" x14ac:dyDescent="0.25">
      <c r="B12" s="133" t="s">
        <v>11</v>
      </c>
      <c r="C12" s="140" t="s">
        <v>12</v>
      </c>
    </row>
    <row r="13" spans="2:18" x14ac:dyDescent="0.25">
      <c r="B13" s="133" t="s">
        <v>13</v>
      </c>
      <c r="C13" s="140" t="s">
        <v>14</v>
      </c>
    </row>
    <row r="14" spans="2:18" x14ac:dyDescent="0.25">
      <c r="B14" s="133" t="s">
        <v>15</v>
      </c>
      <c r="C14" s="140" t="s">
        <v>16</v>
      </c>
    </row>
    <row r="15" spans="2:18" x14ac:dyDescent="0.25">
      <c r="B15" s="133" t="s">
        <v>17</v>
      </c>
      <c r="C15" s="140" t="s">
        <v>315</v>
      </c>
    </row>
    <row r="16" spans="2:18" x14ac:dyDescent="0.25">
      <c r="B16" s="133" t="s">
        <v>248</v>
      </c>
      <c r="C16" s="141">
        <v>0</v>
      </c>
      <c r="R16" s="133" t="s">
        <v>18</v>
      </c>
    </row>
    <row r="17" spans="2:18" x14ac:dyDescent="0.25">
      <c r="B17" s="133" t="s">
        <v>261</v>
      </c>
      <c r="C17" s="141">
        <f>M23</f>
        <v>7354500</v>
      </c>
    </row>
    <row r="18" spans="2:18" x14ac:dyDescent="0.25">
      <c r="B18" s="133" t="s">
        <v>262</v>
      </c>
      <c r="C18" s="141">
        <f>C17+(C17*10%)</f>
        <v>8089950</v>
      </c>
      <c r="R18" s="133" t="s">
        <v>19</v>
      </c>
    </row>
    <row r="19" spans="2:18" ht="5.25" customHeight="1" x14ac:dyDescent="0.25"/>
    <row r="20" spans="2:18" x14ac:dyDescent="0.25">
      <c r="B20" s="361" t="s">
        <v>20</v>
      </c>
      <c r="C20" s="361"/>
      <c r="D20" s="361"/>
      <c r="E20" s="361"/>
      <c r="F20" s="361"/>
      <c r="G20" s="361"/>
      <c r="H20" s="361"/>
      <c r="I20" s="361"/>
      <c r="J20" s="361"/>
      <c r="K20" s="361"/>
      <c r="L20" s="361"/>
      <c r="M20" s="361"/>
    </row>
    <row r="21" spans="2:18" x14ac:dyDescent="0.25">
      <c r="B21" s="142" t="s">
        <v>21</v>
      </c>
      <c r="C21" s="358" t="s">
        <v>22</v>
      </c>
      <c r="D21" s="359"/>
      <c r="E21" s="359"/>
      <c r="F21" s="359"/>
      <c r="G21" s="359"/>
      <c r="H21" s="359"/>
      <c r="I21" s="359"/>
      <c r="J21" s="359"/>
      <c r="K21" s="359"/>
      <c r="L21" s="360"/>
      <c r="M21" s="143" t="s">
        <v>23</v>
      </c>
    </row>
    <row r="22" spans="2:18" x14ac:dyDescent="0.25">
      <c r="B22" s="144" t="s">
        <v>24</v>
      </c>
      <c r="C22" s="353" t="str">
        <f>'[2]01'!C22:L22</f>
        <v>Persentase ketercapaian penunjang urusan pemerintahan daerah provinsi</v>
      </c>
      <c r="D22" s="354"/>
      <c r="E22" s="354"/>
      <c r="F22" s="354"/>
      <c r="G22" s="354"/>
      <c r="H22" s="354"/>
      <c r="I22" s="354"/>
      <c r="J22" s="354"/>
      <c r="K22" s="354"/>
      <c r="L22" s="355"/>
      <c r="M22" s="145">
        <f>'[2]01'!M22</f>
        <v>1</v>
      </c>
    </row>
    <row r="23" spans="2:18" x14ac:dyDescent="0.25">
      <c r="B23" s="144" t="s">
        <v>25</v>
      </c>
      <c r="C23" s="353" t="s">
        <v>26</v>
      </c>
      <c r="D23" s="354"/>
      <c r="E23" s="354"/>
      <c r="F23" s="354"/>
      <c r="G23" s="354"/>
      <c r="H23" s="354"/>
      <c r="I23" s="354"/>
      <c r="J23" s="354"/>
      <c r="K23" s="354"/>
      <c r="L23" s="355"/>
      <c r="M23" s="146">
        <f>M32</f>
        <v>7354500</v>
      </c>
    </row>
    <row r="24" spans="2:18" x14ac:dyDescent="0.25">
      <c r="B24" s="144" t="s">
        <v>27</v>
      </c>
      <c r="C24" s="353" t="s">
        <v>324</v>
      </c>
      <c r="D24" s="354"/>
      <c r="E24" s="354"/>
      <c r="F24" s="354"/>
      <c r="G24" s="354"/>
      <c r="H24" s="354"/>
      <c r="I24" s="354"/>
      <c r="J24" s="354"/>
      <c r="K24" s="354"/>
      <c r="L24" s="355"/>
      <c r="M24" s="147" t="s">
        <v>316</v>
      </c>
    </row>
    <row r="25" spans="2:18" ht="14.25" customHeight="1" x14ac:dyDescent="0.25">
      <c r="B25" s="144" t="s">
        <v>28</v>
      </c>
      <c r="C25" s="174" t="str">
        <f>'07'!C26:L26</f>
        <v>Terlaksananya Tertib Administrasi Umum Perangkat Daerah</v>
      </c>
      <c r="D25" s="175"/>
      <c r="E25" s="175"/>
      <c r="F25" s="175"/>
      <c r="G25" s="175"/>
      <c r="H25" s="175"/>
      <c r="I25" s="175"/>
      <c r="J25" s="175"/>
      <c r="K25" s="175"/>
      <c r="L25" s="176"/>
      <c r="M25" s="145" t="str">
        <f>'[2]01'!M26</f>
        <v>12 Bulan</v>
      </c>
    </row>
    <row r="26" spans="2:18" ht="4.5" customHeight="1" x14ac:dyDescent="0.25"/>
    <row r="27" spans="2:18" ht="16.5" customHeight="1" x14ac:dyDescent="0.25">
      <c r="B27" s="361" t="s">
        <v>29</v>
      </c>
      <c r="C27" s="361"/>
      <c r="D27" s="361"/>
      <c r="E27" s="361"/>
      <c r="F27" s="361"/>
      <c r="G27" s="361"/>
      <c r="H27" s="361"/>
      <c r="I27" s="361"/>
      <c r="J27" s="361"/>
      <c r="K27" s="361"/>
      <c r="L27" s="361"/>
      <c r="M27" s="361"/>
    </row>
    <row r="28" spans="2:18" ht="3.75" customHeight="1" x14ac:dyDescent="0.25"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</row>
    <row r="29" spans="2:18" x14ac:dyDescent="0.25">
      <c r="B29" s="366" t="s">
        <v>30</v>
      </c>
      <c r="C29" s="366" t="s">
        <v>31</v>
      </c>
      <c r="D29" s="369" t="s">
        <v>32</v>
      </c>
      <c r="E29" s="370"/>
      <c r="F29" s="370"/>
      <c r="G29" s="370"/>
      <c r="H29" s="370"/>
      <c r="I29" s="370"/>
      <c r="J29" s="370"/>
      <c r="K29" s="370"/>
      <c r="L29" s="371"/>
      <c r="M29" s="372" t="s">
        <v>33</v>
      </c>
    </row>
    <row r="30" spans="2:18" x14ac:dyDescent="0.25">
      <c r="B30" s="367"/>
      <c r="C30" s="367"/>
      <c r="D30" s="375" t="s">
        <v>34</v>
      </c>
      <c r="E30" s="375"/>
      <c r="F30" s="375"/>
      <c r="G30" s="375"/>
      <c r="H30" s="375"/>
      <c r="I30" s="375"/>
      <c r="J30" s="366" t="s">
        <v>35</v>
      </c>
      <c r="K30" s="376" t="s">
        <v>36</v>
      </c>
      <c r="L30" s="366" t="s">
        <v>37</v>
      </c>
      <c r="M30" s="373"/>
    </row>
    <row r="31" spans="2:18" ht="30" customHeight="1" x14ac:dyDescent="0.25">
      <c r="B31" s="368"/>
      <c r="C31" s="368"/>
      <c r="D31" s="378" t="s">
        <v>38</v>
      </c>
      <c r="E31" s="379"/>
      <c r="F31" s="379"/>
      <c r="G31" s="379"/>
      <c r="H31" s="379"/>
      <c r="I31" s="380"/>
      <c r="J31" s="368"/>
      <c r="K31" s="377"/>
      <c r="L31" s="368"/>
      <c r="M31" s="374"/>
    </row>
    <row r="32" spans="2:18" x14ac:dyDescent="0.25">
      <c r="B32" s="148">
        <v>5</v>
      </c>
      <c r="C32" s="362" t="s">
        <v>39</v>
      </c>
      <c r="D32" s="363"/>
      <c r="E32" s="363"/>
      <c r="F32" s="363"/>
      <c r="G32" s="363"/>
      <c r="H32" s="363"/>
      <c r="I32" s="363"/>
      <c r="J32" s="363"/>
      <c r="K32" s="363"/>
      <c r="L32" s="364"/>
      <c r="M32" s="149">
        <f>SUM(M33)</f>
        <v>7354500</v>
      </c>
    </row>
    <row r="33" spans="2:15" x14ac:dyDescent="0.25">
      <c r="B33" s="150" t="s">
        <v>40</v>
      </c>
      <c r="C33" s="362" t="s">
        <v>41</v>
      </c>
      <c r="D33" s="363"/>
      <c r="E33" s="363"/>
      <c r="F33" s="363"/>
      <c r="G33" s="363"/>
      <c r="H33" s="363"/>
      <c r="I33" s="363"/>
      <c r="J33" s="363"/>
      <c r="K33" s="363"/>
      <c r="L33" s="364"/>
      <c r="M33" s="151">
        <f>SUM(M34)</f>
        <v>7354500</v>
      </c>
    </row>
    <row r="34" spans="2:15" x14ac:dyDescent="0.25">
      <c r="B34" s="150" t="s">
        <v>42</v>
      </c>
      <c r="C34" s="362" t="s">
        <v>43</v>
      </c>
      <c r="D34" s="363"/>
      <c r="E34" s="363"/>
      <c r="F34" s="363"/>
      <c r="G34" s="363"/>
      <c r="H34" s="363"/>
      <c r="I34" s="363"/>
      <c r="J34" s="363"/>
      <c r="K34" s="363"/>
      <c r="L34" s="364"/>
      <c r="M34" s="151">
        <f>SUM(M35)</f>
        <v>7354500</v>
      </c>
    </row>
    <row r="35" spans="2:15" x14ac:dyDescent="0.25">
      <c r="B35" s="150" t="s">
        <v>44</v>
      </c>
      <c r="C35" s="362" t="s">
        <v>45</v>
      </c>
      <c r="D35" s="363"/>
      <c r="E35" s="363"/>
      <c r="F35" s="363"/>
      <c r="G35" s="363"/>
      <c r="H35" s="363"/>
      <c r="I35" s="363"/>
      <c r="J35" s="363"/>
      <c r="K35" s="363"/>
      <c r="L35" s="364"/>
      <c r="M35" s="151">
        <f>SUM(M36)</f>
        <v>7354500</v>
      </c>
    </row>
    <row r="36" spans="2:15" x14ac:dyDescent="0.25">
      <c r="B36" s="150" t="s">
        <v>46</v>
      </c>
      <c r="C36" s="362" t="s">
        <v>47</v>
      </c>
      <c r="D36" s="363"/>
      <c r="E36" s="363"/>
      <c r="F36" s="363"/>
      <c r="G36" s="363"/>
      <c r="H36" s="363"/>
      <c r="I36" s="363"/>
      <c r="J36" s="363"/>
      <c r="K36" s="363"/>
      <c r="L36" s="364"/>
      <c r="M36" s="151">
        <f>SUM(M37,M42,M45)</f>
        <v>7354500</v>
      </c>
    </row>
    <row r="37" spans="2:15" s="152" customFormat="1" x14ac:dyDescent="0.25">
      <c r="B37" s="150" t="s">
        <v>59</v>
      </c>
      <c r="C37" s="362" t="s">
        <v>60</v>
      </c>
      <c r="D37" s="363"/>
      <c r="E37" s="363"/>
      <c r="F37" s="363"/>
      <c r="G37" s="363"/>
      <c r="H37" s="363"/>
      <c r="I37" s="363"/>
      <c r="J37" s="363"/>
      <c r="K37" s="363"/>
      <c r="L37" s="364"/>
      <c r="M37" s="151">
        <f>SUM(M38:M41)</f>
        <v>1093000</v>
      </c>
    </row>
    <row r="38" spans="2:15" x14ac:dyDescent="0.25">
      <c r="B38" s="153"/>
      <c r="C38" s="154" t="s">
        <v>61</v>
      </c>
      <c r="D38" s="381">
        <v>10</v>
      </c>
      <c r="E38" s="382"/>
      <c r="F38" s="382"/>
      <c r="G38" s="382"/>
      <c r="H38" s="382"/>
      <c r="I38" s="383"/>
      <c r="J38" s="387" t="s">
        <v>317</v>
      </c>
      <c r="K38" s="388">
        <v>58000</v>
      </c>
      <c r="L38" s="387">
        <v>0</v>
      </c>
      <c r="M38" s="389">
        <f>D38*K38</f>
        <v>580000</v>
      </c>
      <c r="N38" s="155"/>
      <c r="O38" s="155"/>
    </row>
    <row r="39" spans="2:15" x14ac:dyDescent="0.25">
      <c r="B39" s="153"/>
      <c r="C39" s="156" t="s">
        <v>318</v>
      </c>
      <c r="D39" s="384"/>
      <c r="E39" s="385"/>
      <c r="F39" s="385"/>
      <c r="G39" s="385"/>
      <c r="H39" s="385"/>
      <c r="I39" s="386"/>
      <c r="J39" s="387"/>
      <c r="K39" s="388"/>
      <c r="L39" s="387"/>
      <c r="M39" s="389"/>
      <c r="N39" s="155"/>
      <c r="O39" s="155"/>
    </row>
    <row r="40" spans="2:15" x14ac:dyDescent="0.25">
      <c r="B40" s="153"/>
      <c r="C40" s="154" t="s">
        <v>61</v>
      </c>
      <c r="D40" s="381">
        <v>10</v>
      </c>
      <c r="E40" s="382"/>
      <c r="F40" s="382"/>
      <c r="G40" s="382"/>
      <c r="H40" s="382"/>
      <c r="I40" s="383"/>
      <c r="J40" s="387" t="s">
        <v>317</v>
      </c>
      <c r="K40" s="388">
        <v>51300</v>
      </c>
      <c r="L40" s="387">
        <v>0</v>
      </c>
      <c r="M40" s="389">
        <f>D40*K40</f>
        <v>513000</v>
      </c>
      <c r="N40" s="155"/>
      <c r="O40" s="155"/>
    </row>
    <row r="41" spans="2:15" x14ac:dyDescent="0.25">
      <c r="B41" s="144"/>
      <c r="C41" s="156" t="s">
        <v>319</v>
      </c>
      <c r="D41" s="384"/>
      <c r="E41" s="385"/>
      <c r="F41" s="385"/>
      <c r="G41" s="385"/>
      <c r="H41" s="385"/>
      <c r="I41" s="386"/>
      <c r="J41" s="387"/>
      <c r="K41" s="388"/>
      <c r="L41" s="387"/>
      <c r="M41" s="389"/>
    </row>
    <row r="42" spans="2:15" s="152" customFormat="1" x14ac:dyDescent="0.25">
      <c r="B42" s="150" t="s">
        <v>64</v>
      </c>
      <c r="C42" s="362" t="s">
        <v>320</v>
      </c>
      <c r="D42" s="363"/>
      <c r="E42" s="363"/>
      <c r="F42" s="363"/>
      <c r="G42" s="363"/>
      <c r="H42" s="363"/>
      <c r="I42" s="363"/>
      <c r="J42" s="363"/>
      <c r="K42" s="363"/>
      <c r="L42" s="364"/>
      <c r="M42" s="151">
        <f>SUM(M43)</f>
        <v>6000000</v>
      </c>
    </row>
    <row r="43" spans="2:15" x14ac:dyDescent="0.25">
      <c r="B43" s="144"/>
      <c r="C43" s="154" t="s">
        <v>171</v>
      </c>
      <c r="D43" s="390">
        <v>20000</v>
      </c>
      <c r="E43" s="391"/>
      <c r="F43" s="391"/>
      <c r="G43" s="391"/>
      <c r="H43" s="391"/>
      <c r="I43" s="392"/>
      <c r="J43" s="387" t="s">
        <v>66</v>
      </c>
      <c r="K43" s="388">
        <v>300</v>
      </c>
      <c r="L43" s="387">
        <v>0</v>
      </c>
      <c r="M43" s="389">
        <f>D43*K43</f>
        <v>6000000</v>
      </c>
    </row>
    <row r="44" spans="2:15" x14ac:dyDescent="0.25">
      <c r="B44" s="144"/>
      <c r="C44" s="156" t="s">
        <v>67</v>
      </c>
      <c r="D44" s="393"/>
      <c r="E44" s="394"/>
      <c r="F44" s="394"/>
      <c r="G44" s="394"/>
      <c r="H44" s="394"/>
      <c r="I44" s="395"/>
      <c r="J44" s="387"/>
      <c r="K44" s="388"/>
      <c r="L44" s="387"/>
      <c r="M44" s="389"/>
    </row>
    <row r="45" spans="2:15" s="152" customFormat="1" x14ac:dyDescent="0.25">
      <c r="B45" s="150" t="s">
        <v>68</v>
      </c>
      <c r="C45" s="362" t="s">
        <v>69</v>
      </c>
      <c r="D45" s="363"/>
      <c r="E45" s="363"/>
      <c r="F45" s="363"/>
      <c r="G45" s="363"/>
      <c r="H45" s="363"/>
      <c r="I45" s="363"/>
      <c r="J45" s="363"/>
      <c r="K45" s="363"/>
      <c r="L45" s="364"/>
      <c r="M45" s="151">
        <f>SUM(M46:M49)</f>
        <v>261500</v>
      </c>
    </row>
    <row r="46" spans="2:15" x14ac:dyDescent="0.25">
      <c r="B46" s="144"/>
      <c r="C46" s="154" t="s">
        <v>70</v>
      </c>
      <c r="D46" s="396">
        <v>1</v>
      </c>
      <c r="E46" s="397"/>
      <c r="F46" s="397"/>
      <c r="G46" s="397"/>
      <c r="H46" s="397"/>
      <c r="I46" s="398"/>
      <c r="J46" s="387" t="s">
        <v>56</v>
      </c>
      <c r="K46" s="388">
        <v>125100</v>
      </c>
      <c r="L46" s="387">
        <v>0</v>
      </c>
      <c r="M46" s="389">
        <f>D46*K46</f>
        <v>125100</v>
      </c>
    </row>
    <row r="47" spans="2:15" x14ac:dyDescent="0.25">
      <c r="B47" s="144"/>
      <c r="C47" s="156" t="s">
        <v>321</v>
      </c>
      <c r="D47" s="399"/>
      <c r="E47" s="400"/>
      <c r="F47" s="400"/>
      <c r="G47" s="400"/>
      <c r="H47" s="400"/>
      <c r="I47" s="401"/>
      <c r="J47" s="387"/>
      <c r="K47" s="388"/>
      <c r="L47" s="387"/>
      <c r="M47" s="389"/>
    </row>
    <row r="48" spans="2:15" x14ac:dyDescent="0.25">
      <c r="B48" s="144"/>
      <c r="C48" s="154" t="s">
        <v>70</v>
      </c>
      <c r="D48" s="396">
        <v>1</v>
      </c>
      <c r="E48" s="397"/>
      <c r="F48" s="397"/>
      <c r="G48" s="397"/>
      <c r="H48" s="397"/>
      <c r="I48" s="398"/>
      <c r="J48" s="387" t="s">
        <v>235</v>
      </c>
      <c r="K48" s="388">
        <v>136400</v>
      </c>
      <c r="L48" s="387">
        <v>0</v>
      </c>
      <c r="M48" s="389">
        <f>D48*K48</f>
        <v>136400</v>
      </c>
    </row>
    <row r="49" spans="2:13" x14ac:dyDescent="0.25">
      <c r="B49" s="144"/>
      <c r="C49" s="156" t="s">
        <v>322</v>
      </c>
      <c r="D49" s="399"/>
      <c r="E49" s="400"/>
      <c r="F49" s="400"/>
      <c r="G49" s="400"/>
      <c r="H49" s="400"/>
      <c r="I49" s="401"/>
      <c r="J49" s="387"/>
      <c r="K49" s="388"/>
      <c r="L49" s="387"/>
      <c r="M49" s="389"/>
    </row>
    <row r="50" spans="2:13" s="152" customFormat="1" x14ac:dyDescent="0.25">
      <c r="B50" s="405" t="s">
        <v>98</v>
      </c>
      <c r="C50" s="405"/>
      <c r="D50" s="405"/>
      <c r="E50" s="405"/>
      <c r="F50" s="405"/>
      <c r="G50" s="405"/>
      <c r="H50" s="405"/>
      <c r="I50" s="405"/>
      <c r="J50" s="405"/>
      <c r="K50" s="405"/>
      <c r="L50" s="405"/>
      <c r="M50" s="151">
        <f>SUM(M35)</f>
        <v>7354500</v>
      </c>
    </row>
    <row r="51" spans="2:13" x14ac:dyDescent="0.25">
      <c r="B51" s="157"/>
      <c r="C51" s="158"/>
      <c r="D51" s="159"/>
      <c r="E51" s="159"/>
      <c r="F51" s="159"/>
      <c r="G51" s="159"/>
      <c r="H51" s="159"/>
      <c r="I51" s="160"/>
      <c r="J51" s="396" t="str">
        <f>'[2]01'!J95:M95</f>
        <v>Provinsi Sumatera Barat,………………………………..</v>
      </c>
      <c r="K51" s="397"/>
      <c r="L51" s="397"/>
      <c r="M51" s="398"/>
    </row>
    <row r="52" spans="2:13" x14ac:dyDescent="0.25">
      <c r="B52" s="161"/>
      <c r="C52" s="162"/>
      <c r="D52" s="163"/>
      <c r="E52" s="163"/>
      <c r="F52" s="163"/>
      <c r="G52" s="163"/>
      <c r="H52" s="163"/>
      <c r="I52" s="164"/>
      <c r="J52" s="402" t="str">
        <f>'[2]01'!J96:M96</f>
        <v>Inspektur Daerah Provinsi</v>
      </c>
      <c r="K52" s="403"/>
      <c r="L52" s="403"/>
      <c r="M52" s="404"/>
    </row>
    <row r="53" spans="2:13" x14ac:dyDescent="0.25">
      <c r="B53" s="161"/>
      <c r="C53" s="162"/>
      <c r="D53" s="163"/>
      <c r="E53" s="163"/>
      <c r="F53" s="163"/>
      <c r="G53" s="163"/>
      <c r="H53" s="163"/>
      <c r="I53" s="164"/>
      <c r="J53" s="165"/>
      <c r="K53" s="166"/>
      <c r="L53" s="163"/>
      <c r="M53" s="167"/>
    </row>
    <row r="54" spans="2:13" x14ac:dyDescent="0.25">
      <c r="B54" s="161"/>
      <c r="C54" s="162"/>
      <c r="D54" s="163"/>
      <c r="E54" s="163"/>
      <c r="F54" s="163"/>
      <c r="G54" s="163"/>
      <c r="H54" s="163"/>
      <c r="I54" s="164"/>
      <c r="J54" s="165"/>
      <c r="K54" s="166"/>
      <c r="L54" s="163"/>
      <c r="M54" s="167"/>
    </row>
    <row r="55" spans="2:13" x14ac:dyDescent="0.25">
      <c r="B55" s="161"/>
      <c r="C55" s="162"/>
      <c r="D55" s="163"/>
      <c r="E55" s="163"/>
      <c r="F55" s="163"/>
      <c r="G55" s="163"/>
      <c r="H55" s="163"/>
      <c r="I55" s="164"/>
      <c r="J55" s="165"/>
      <c r="K55" s="166"/>
      <c r="L55" s="163"/>
      <c r="M55" s="167"/>
    </row>
    <row r="56" spans="2:13" x14ac:dyDescent="0.25">
      <c r="B56" s="161"/>
      <c r="C56" s="162"/>
      <c r="D56" s="163"/>
      <c r="E56" s="163"/>
      <c r="F56" s="163"/>
      <c r="G56" s="163"/>
      <c r="H56" s="163"/>
      <c r="I56" s="164"/>
      <c r="J56" s="165"/>
      <c r="K56" s="166"/>
      <c r="L56" s="163"/>
      <c r="M56" s="167"/>
    </row>
    <row r="57" spans="2:13" x14ac:dyDescent="0.25">
      <c r="B57" s="161"/>
      <c r="C57" s="162"/>
      <c r="D57" s="163"/>
      <c r="E57" s="163"/>
      <c r="F57" s="163"/>
      <c r="G57" s="163"/>
      <c r="H57" s="163"/>
      <c r="I57" s="164"/>
      <c r="J57" s="402" t="str">
        <f>'[2]01'!J101:M101</f>
        <v>DELLIYARTI, SE.Ak, CA, CFrA</v>
      </c>
      <c r="K57" s="403"/>
      <c r="L57" s="403"/>
      <c r="M57" s="404"/>
    </row>
    <row r="58" spans="2:13" x14ac:dyDescent="0.25">
      <c r="B58" s="168"/>
      <c r="C58" s="169"/>
      <c r="D58" s="170"/>
      <c r="E58" s="170"/>
      <c r="F58" s="170"/>
      <c r="G58" s="170"/>
      <c r="H58" s="170"/>
      <c r="I58" s="171"/>
      <c r="J58" s="402" t="str">
        <f>'[2]01'!J102:M102</f>
        <v>NIP. 19641231 199303 2 001</v>
      </c>
      <c r="K58" s="403"/>
      <c r="L58" s="403"/>
      <c r="M58" s="404"/>
    </row>
    <row r="59" spans="2:13" x14ac:dyDescent="0.25">
      <c r="M59" s="172"/>
    </row>
    <row r="60" spans="2:13" x14ac:dyDescent="0.25">
      <c r="M60" s="172"/>
    </row>
    <row r="61" spans="2:13" x14ac:dyDescent="0.25">
      <c r="M61" s="172"/>
    </row>
    <row r="62" spans="2:13" x14ac:dyDescent="0.25">
      <c r="M62" s="172"/>
    </row>
    <row r="63" spans="2:13" x14ac:dyDescent="0.25">
      <c r="M63" s="172"/>
    </row>
    <row r="64" spans="2:13" x14ac:dyDescent="0.25">
      <c r="M64" s="172"/>
    </row>
    <row r="65" spans="13:13" x14ac:dyDescent="0.25">
      <c r="M65" s="172"/>
    </row>
    <row r="66" spans="13:13" x14ac:dyDescent="0.25">
      <c r="M66" s="172"/>
    </row>
    <row r="67" spans="13:13" x14ac:dyDescent="0.25">
      <c r="M67" s="172"/>
    </row>
    <row r="68" spans="13:13" x14ac:dyDescent="0.25">
      <c r="M68" s="172"/>
    </row>
    <row r="69" spans="13:13" x14ac:dyDescent="0.25">
      <c r="M69" s="172"/>
    </row>
    <row r="70" spans="13:13" x14ac:dyDescent="0.25">
      <c r="M70" s="172"/>
    </row>
    <row r="71" spans="13:13" x14ac:dyDescent="0.25">
      <c r="M71" s="172"/>
    </row>
    <row r="72" spans="13:13" x14ac:dyDescent="0.25">
      <c r="M72" s="172"/>
    </row>
    <row r="73" spans="13:13" x14ac:dyDescent="0.25">
      <c r="M73" s="172"/>
    </row>
    <row r="74" spans="13:13" x14ac:dyDescent="0.25">
      <c r="M74" s="172"/>
    </row>
    <row r="75" spans="13:13" x14ac:dyDescent="0.25">
      <c r="M75" s="172"/>
    </row>
    <row r="76" spans="13:13" x14ac:dyDescent="0.25">
      <c r="M76" s="172"/>
    </row>
    <row r="77" spans="13:13" x14ac:dyDescent="0.25">
      <c r="M77" s="172"/>
    </row>
    <row r="78" spans="13:13" x14ac:dyDescent="0.25">
      <c r="M78" s="172"/>
    </row>
    <row r="79" spans="13:13" x14ac:dyDescent="0.25">
      <c r="M79" s="172"/>
    </row>
    <row r="80" spans="13:13" x14ac:dyDescent="0.25">
      <c r="M80" s="172"/>
    </row>
    <row r="81" spans="13:13" x14ac:dyDescent="0.25">
      <c r="M81" s="172"/>
    </row>
    <row r="82" spans="13:13" x14ac:dyDescent="0.25">
      <c r="M82" s="172"/>
    </row>
    <row r="83" spans="13:13" x14ac:dyDescent="0.25">
      <c r="M83" s="172"/>
    </row>
    <row r="84" spans="13:13" x14ac:dyDescent="0.25">
      <c r="M84" s="172"/>
    </row>
    <row r="85" spans="13:13" x14ac:dyDescent="0.25">
      <c r="M85" s="172"/>
    </row>
    <row r="86" spans="13:13" x14ac:dyDescent="0.25">
      <c r="M86" s="172"/>
    </row>
    <row r="87" spans="13:13" x14ac:dyDescent="0.25">
      <c r="M87" s="172"/>
    </row>
    <row r="88" spans="13:13" x14ac:dyDescent="0.25">
      <c r="M88" s="172"/>
    </row>
    <row r="89" spans="13:13" x14ac:dyDescent="0.25">
      <c r="M89" s="172"/>
    </row>
    <row r="90" spans="13:13" x14ac:dyDescent="0.25">
      <c r="M90" s="172"/>
    </row>
    <row r="91" spans="13:13" x14ac:dyDescent="0.25">
      <c r="M91" s="172"/>
    </row>
    <row r="92" spans="13:13" x14ac:dyDescent="0.25">
      <c r="M92" s="172"/>
    </row>
    <row r="93" spans="13:13" x14ac:dyDescent="0.25">
      <c r="M93" s="172"/>
    </row>
    <row r="94" spans="13:13" x14ac:dyDescent="0.25">
      <c r="M94" s="172"/>
    </row>
    <row r="95" spans="13:13" x14ac:dyDescent="0.25">
      <c r="M95" s="172"/>
    </row>
    <row r="96" spans="13:13" x14ac:dyDescent="0.25">
      <c r="M96" s="172"/>
    </row>
    <row r="97" spans="13:13" x14ac:dyDescent="0.25">
      <c r="M97" s="172"/>
    </row>
    <row r="98" spans="13:13" x14ac:dyDescent="0.25">
      <c r="M98" s="172"/>
    </row>
    <row r="99" spans="13:13" x14ac:dyDescent="0.25">
      <c r="M99" s="172"/>
    </row>
    <row r="100" spans="13:13" x14ac:dyDescent="0.25">
      <c r="M100" s="172"/>
    </row>
    <row r="101" spans="13:13" x14ac:dyDescent="0.25">
      <c r="M101" s="172"/>
    </row>
    <row r="102" spans="13:13" x14ac:dyDescent="0.25">
      <c r="M102" s="172"/>
    </row>
    <row r="103" spans="13:13" x14ac:dyDescent="0.25">
      <c r="M103" s="172"/>
    </row>
    <row r="104" spans="13:13" x14ac:dyDescent="0.25">
      <c r="M104" s="172"/>
    </row>
    <row r="105" spans="13:13" x14ac:dyDescent="0.25">
      <c r="M105" s="172"/>
    </row>
    <row r="106" spans="13:13" x14ac:dyDescent="0.25">
      <c r="M106" s="172"/>
    </row>
    <row r="107" spans="13:13" x14ac:dyDescent="0.25">
      <c r="M107" s="172"/>
    </row>
    <row r="108" spans="13:13" x14ac:dyDescent="0.25">
      <c r="M108" s="172"/>
    </row>
    <row r="109" spans="13:13" x14ac:dyDescent="0.25">
      <c r="M109" s="172"/>
    </row>
    <row r="110" spans="13:13" x14ac:dyDescent="0.25">
      <c r="M110" s="172"/>
    </row>
    <row r="111" spans="13:13" x14ac:dyDescent="0.25">
      <c r="M111" s="172"/>
    </row>
    <row r="112" spans="13:13" x14ac:dyDescent="0.25">
      <c r="M112" s="172"/>
    </row>
    <row r="113" spans="13:13" x14ac:dyDescent="0.25">
      <c r="M113" s="172"/>
    </row>
    <row r="114" spans="13:13" x14ac:dyDescent="0.25">
      <c r="M114" s="172"/>
    </row>
    <row r="115" spans="13:13" x14ac:dyDescent="0.25">
      <c r="M115" s="172"/>
    </row>
    <row r="116" spans="13:13" x14ac:dyDescent="0.25">
      <c r="M116" s="172"/>
    </row>
    <row r="117" spans="13:13" x14ac:dyDescent="0.25">
      <c r="M117" s="172"/>
    </row>
    <row r="118" spans="13:13" x14ac:dyDescent="0.25">
      <c r="M118" s="172"/>
    </row>
    <row r="119" spans="13:13" x14ac:dyDescent="0.25">
      <c r="M119" s="172"/>
    </row>
    <row r="120" spans="13:13" x14ac:dyDescent="0.25">
      <c r="M120" s="172"/>
    </row>
    <row r="121" spans="13:13" x14ac:dyDescent="0.25">
      <c r="M121" s="172"/>
    </row>
    <row r="122" spans="13:13" x14ac:dyDescent="0.25">
      <c r="M122" s="172"/>
    </row>
    <row r="123" spans="13:13" x14ac:dyDescent="0.25">
      <c r="M123" s="172"/>
    </row>
    <row r="124" spans="13:13" x14ac:dyDescent="0.25">
      <c r="M124" s="172"/>
    </row>
    <row r="125" spans="13:13" x14ac:dyDescent="0.25">
      <c r="M125" s="172"/>
    </row>
    <row r="126" spans="13:13" x14ac:dyDescent="0.25">
      <c r="M126" s="172"/>
    </row>
    <row r="127" spans="13:13" x14ac:dyDescent="0.25">
      <c r="M127" s="172"/>
    </row>
    <row r="128" spans="13:13" x14ac:dyDescent="0.25">
      <c r="M128" s="172"/>
    </row>
    <row r="129" spans="13:13" x14ac:dyDescent="0.25">
      <c r="M129" s="172"/>
    </row>
    <row r="130" spans="13:13" x14ac:dyDescent="0.25">
      <c r="M130" s="172"/>
    </row>
    <row r="131" spans="13:13" x14ac:dyDescent="0.25">
      <c r="M131" s="172"/>
    </row>
    <row r="132" spans="13:13" x14ac:dyDescent="0.25">
      <c r="M132" s="172"/>
    </row>
    <row r="133" spans="13:13" x14ac:dyDescent="0.25">
      <c r="M133" s="172"/>
    </row>
    <row r="134" spans="13:13" x14ac:dyDescent="0.25">
      <c r="M134" s="172"/>
    </row>
    <row r="135" spans="13:13" x14ac:dyDescent="0.25">
      <c r="M135" s="172"/>
    </row>
    <row r="136" spans="13:13" x14ac:dyDescent="0.25">
      <c r="M136" s="172"/>
    </row>
    <row r="137" spans="13:13" x14ac:dyDescent="0.25">
      <c r="M137" s="172"/>
    </row>
    <row r="138" spans="13:13" x14ac:dyDescent="0.25">
      <c r="M138" s="172"/>
    </row>
    <row r="139" spans="13:13" x14ac:dyDescent="0.25">
      <c r="M139" s="172"/>
    </row>
    <row r="140" spans="13:13" x14ac:dyDescent="0.25">
      <c r="M140" s="172"/>
    </row>
    <row r="141" spans="13:13" x14ac:dyDescent="0.25">
      <c r="M141" s="172"/>
    </row>
    <row r="142" spans="13:13" x14ac:dyDescent="0.25">
      <c r="M142" s="172"/>
    </row>
    <row r="143" spans="13:13" x14ac:dyDescent="0.25">
      <c r="M143" s="172"/>
    </row>
    <row r="144" spans="13:13" x14ac:dyDescent="0.25">
      <c r="M144" s="172"/>
    </row>
    <row r="145" spans="13:13" x14ac:dyDescent="0.25">
      <c r="M145" s="172"/>
    </row>
    <row r="146" spans="13:13" x14ac:dyDescent="0.25">
      <c r="M146" s="172"/>
    </row>
    <row r="147" spans="13:13" x14ac:dyDescent="0.25">
      <c r="M147" s="172"/>
    </row>
    <row r="148" spans="13:13" x14ac:dyDescent="0.25">
      <c r="M148" s="172"/>
    </row>
    <row r="149" spans="13:13" x14ac:dyDescent="0.25">
      <c r="M149" s="172"/>
    </row>
    <row r="150" spans="13:13" x14ac:dyDescent="0.25">
      <c r="M150" s="172"/>
    </row>
    <row r="151" spans="13:13" x14ac:dyDescent="0.25">
      <c r="M151" s="172"/>
    </row>
    <row r="152" spans="13:13" x14ac:dyDescent="0.25">
      <c r="M152" s="172"/>
    </row>
    <row r="153" spans="13:13" x14ac:dyDescent="0.25">
      <c r="M153" s="172"/>
    </row>
    <row r="154" spans="13:13" x14ac:dyDescent="0.25">
      <c r="M154" s="172"/>
    </row>
    <row r="155" spans="13:13" x14ac:dyDescent="0.25">
      <c r="M155" s="172"/>
    </row>
    <row r="156" spans="13:13" x14ac:dyDescent="0.25">
      <c r="M156" s="172"/>
    </row>
    <row r="157" spans="13:13" x14ac:dyDescent="0.25">
      <c r="M157" s="172"/>
    </row>
    <row r="158" spans="13:13" x14ac:dyDescent="0.25">
      <c r="M158" s="172"/>
    </row>
    <row r="159" spans="13:13" x14ac:dyDescent="0.25">
      <c r="M159" s="172"/>
    </row>
    <row r="160" spans="13:13" x14ac:dyDescent="0.25">
      <c r="M160" s="172"/>
    </row>
    <row r="161" spans="13:13" x14ac:dyDescent="0.25">
      <c r="M161" s="172"/>
    </row>
    <row r="162" spans="13:13" x14ac:dyDescent="0.25">
      <c r="M162" s="172"/>
    </row>
    <row r="163" spans="13:13" x14ac:dyDescent="0.25">
      <c r="M163" s="172"/>
    </row>
    <row r="164" spans="13:13" x14ac:dyDescent="0.25">
      <c r="M164" s="172"/>
    </row>
    <row r="165" spans="13:13" x14ac:dyDescent="0.25">
      <c r="M165" s="172"/>
    </row>
    <row r="166" spans="13:13" x14ac:dyDescent="0.25">
      <c r="M166" s="172"/>
    </row>
    <row r="167" spans="13:13" x14ac:dyDescent="0.25">
      <c r="M167" s="172"/>
    </row>
    <row r="168" spans="13:13" x14ac:dyDescent="0.25">
      <c r="M168" s="172"/>
    </row>
    <row r="169" spans="13:13" x14ac:dyDescent="0.25">
      <c r="M169" s="172"/>
    </row>
    <row r="170" spans="13:13" x14ac:dyDescent="0.25">
      <c r="M170" s="172"/>
    </row>
    <row r="171" spans="13:13" x14ac:dyDescent="0.25">
      <c r="M171" s="172"/>
    </row>
    <row r="172" spans="13:13" x14ac:dyDescent="0.25">
      <c r="M172" s="172"/>
    </row>
    <row r="173" spans="13:13" x14ac:dyDescent="0.25">
      <c r="M173" s="172"/>
    </row>
    <row r="174" spans="13:13" x14ac:dyDescent="0.25">
      <c r="M174" s="172"/>
    </row>
    <row r="175" spans="13:13" x14ac:dyDescent="0.25">
      <c r="M175" s="172"/>
    </row>
    <row r="176" spans="13:13" x14ac:dyDescent="0.25">
      <c r="M176" s="172"/>
    </row>
    <row r="177" spans="13:13" x14ac:dyDescent="0.25">
      <c r="M177" s="172"/>
    </row>
    <row r="178" spans="13:13" x14ac:dyDescent="0.25">
      <c r="M178" s="172"/>
    </row>
    <row r="179" spans="13:13" x14ac:dyDescent="0.25">
      <c r="M179" s="172"/>
    </row>
    <row r="180" spans="13:13" x14ac:dyDescent="0.25">
      <c r="M180" s="172"/>
    </row>
    <row r="181" spans="13:13" x14ac:dyDescent="0.25">
      <c r="M181" s="172"/>
    </row>
    <row r="182" spans="13:13" x14ac:dyDescent="0.25">
      <c r="M182" s="172"/>
    </row>
    <row r="183" spans="13:13" x14ac:dyDescent="0.25">
      <c r="M183" s="172"/>
    </row>
    <row r="184" spans="13:13" x14ac:dyDescent="0.25">
      <c r="M184" s="172"/>
    </row>
    <row r="185" spans="13:13" x14ac:dyDescent="0.25">
      <c r="M185" s="172"/>
    </row>
    <row r="186" spans="13:13" x14ac:dyDescent="0.25">
      <c r="M186" s="172"/>
    </row>
    <row r="187" spans="13:13" x14ac:dyDescent="0.25">
      <c r="M187" s="172"/>
    </row>
    <row r="188" spans="13:13" x14ac:dyDescent="0.25">
      <c r="M188" s="172"/>
    </row>
    <row r="189" spans="13:13" x14ac:dyDescent="0.25">
      <c r="M189" s="172"/>
    </row>
    <row r="190" spans="13:13" x14ac:dyDescent="0.25">
      <c r="M190" s="172"/>
    </row>
    <row r="191" spans="13:13" x14ac:dyDescent="0.25">
      <c r="M191" s="172"/>
    </row>
    <row r="192" spans="13:13" x14ac:dyDescent="0.25">
      <c r="M192" s="172"/>
    </row>
    <row r="193" spans="13:13" x14ac:dyDescent="0.25">
      <c r="M193" s="172"/>
    </row>
    <row r="194" spans="13:13" x14ac:dyDescent="0.25">
      <c r="M194" s="172"/>
    </row>
    <row r="195" spans="13:13" x14ac:dyDescent="0.25">
      <c r="M195" s="172"/>
    </row>
    <row r="196" spans="13:13" x14ac:dyDescent="0.25">
      <c r="M196" s="172"/>
    </row>
    <row r="197" spans="13:13" x14ac:dyDescent="0.25">
      <c r="M197" s="172"/>
    </row>
    <row r="198" spans="13:13" x14ac:dyDescent="0.25">
      <c r="M198" s="172"/>
    </row>
    <row r="199" spans="13:13" x14ac:dyDescent="0.25">
      <c r="M199" s="172"/>
    </row>
    <row r="200" spans="13:13" x14ac:dyDescent="0.25">
      <c r="M200" s="172"/>
    </row>
    <row r="201" spans="13:13" x14ac:dyDescent="0.25">
      <c r="M201" s="172"/>
    </row>
    <row r="202" spans="13:13" x14ac:dyDescent="0.25">
      <c r="M202" s="172"/>
    </row>
    <row r="203" spans="13:13" x14ac:dyDescent="0.25">
      <c r="M203" s="172"/>
    </row>
    <row r="204" spans="13:13" x14ac:dyDescent="0.25">
      <c r="M204" s="172"/>
    </row>
    <row r="205" spans="13:13" x14ac:dyDescent="0.25">
      <c r="M205" s="172"/>
    </row>
    <row r="206" spans="13:13" x14ac:dyDescent="0.25">
      <c r="M206" s="172"/>
    </row>
    <row r="207" spans="13:13" x14ac:dyDescent="0.25">
      <c r="M207" s="172"/>
    </row>
    <row r="208" spans="13:13" x14ac:dyDescent="0.25">
      <c r="M208" s="172"/>
    </row>
    <row r="209" spans="13:13" x14ac:dyDescent="0.25">
      <c r="M209" s="172"/>
    </row>
    <row r="210" spans="13:13" x14ac:dyDescent="0.25">
      <c r="M210" s="172"/>
    </row>
    <row r="211" spans="13:13" x14ac:dyDescent="0.25">
      <c r="M211" s="172"/>
    </row>
    <row r="212" spans="13:13" x14ac:dyDescent="0.25">
      <c r="M212" s="172"/>
    </row>
    <row r="213" spans="13:13" x14ac:dyDescent="0.25">
      <c r="M213" s="172"/>
    </row>
    <row r="214" spans="13:13" x14ac:dyDescent="0.25">
      <c r="M214" s="172"/>
    </row>
    <row r="215" spans="13:13" x14ac:dyDescent="0.25">
      <c r="M215" s="172"/>
    </row>
    <row r="216" spans="13:13" x14ac:dyDescent="0.25">
      <c r="M216" s="172"/>
    </row>
    <row r="217" spans="13:13" x14ac:dyDescent="0.25">
      <c r="M217" s="172"/>
    </row>
    <row r="218" spans="13:13" x14ac:dyDescent="0.25">
      <c r="M218" s="172"/>
    </row>
    <row r="219" spans="13:13" x14ac:dyDescent="0.25">
      <c r="M219" s="172"/>
    </row>
    <row r="220" spans="13:13" x14ac:dyDescent="0.25">
      <c r="M220" s="172"/>
    </row>
    <row r="221" spans="13:13" x14ac:dyDescent="0.25">
      <c r="M221" s="172"/>
    </row>
    <row r="222" spans="13:13" x14ac:dyDescent="0.25">
      <c r="M222" s="172"/>
    </row>
    <row r="223" spans="13:13" x14ac:dyDescent="0.25">
      <c r="M223" s="172"/>
    </row>
    <row r="224" spans="13:13" x14ac:dyDescent="0.25">
      <c r="M224" s="172"/>
    </row>
    <row r="225" spans="13:13" x14ac:dyDescent="0.25">
      <c r="M225" s="172"/>
    </row>
    <row r="226" spans="13:13" x14ac:dyDescent="0.25">
      <c r="M226" s="172"/>
    </row>
    <row r="227" spans="13:13" x14ac:dyDescent="0.25">
      <c r="M227" s="172"/>
    </row>
    <row r="228" spans="13:13" x14ac:dyDescent="0.25">
      <c r="M228" s="172"/>
    </row>
    <row r="229" spans="13:13" x14ac:dyDescent="0.25">
      <c r="M229" s="172"/>
    </row>
    <row r="230" spans="13:13" x14ac:dyDescent="0.25">
      <c r="M230" s="172"/>
    </row>
    <row r="231" spans="13:13" x14ac:dyDescent="0.25">
      <c r="M231" s="172"/>
    </row>
    <row r="232" spans="13:13" x14ac:dyDescent="0.25">
      <c r="M232" s="172"/>
    </row>
    <row r="233" spans="13:13" x14ac:dyDescent="0.25">
      <c r="M233" s="172"/>
    </row>
    <row r="234" spans="13:13" x14ac:dyDescent="0.25">
      <c r="M234" s="172"/>
    </row>
    <row r="235" spans="13:13" x14ac:dyDescent="0.25">
      <c r="M235" s="172"/>
    </row>
    <row r="236" spans="13:13" x14ac:dyDescent="0.25">
      <c r="M236" s="172"/>
    </row>
    <row r="237" spans="13:13" x14ac:dyDescent="0.25">
      <c r="M237" s="172"/>
    </row>
    <row r="238" spans="13:13" x14ac:dyDescent="0.25">
      <c r="M238" s="172"/>
    </row>
    <row r="239" spans="13:13" x14ac:dyDescent="0.25">
      <c r="M239" s="172"/>
    </row>
    <row r="240" spans="13:13" x14ac:dyDescent="0.25">
      <c r="M240" s="172"/>
    </row>
    <row r="241" spans="13:13" x14ac:dyDescent="0.25">
      <c r="M241" s="172"/>
    </row>
    <row r="242" spans="13:13" x14ac:dyDescent="0.25">
      <c r="M242" s="172"/>
    </row>
    <row r="243" spans="13:13" x14ac:dyDescent="0.25">
      <c r="M243" s="172"/>
    </row>
    <row r="244" spans="13:13" x14ac:dyDescent="0.25">
      <c r="M244" s="172"/>
    </row>
    <row r="245" spans="13:13" x14ac:dyDescent="0.25">
      <c r="M245" s="172"/>
    </row>
    <row r="246" spans="13:13" x14ac:dyDescent="0.25">
      <c r="M246" s="172"/>
    </row>
    <row r="247" spans="13:13" x14ac:dyDescent="0.25">
      <c r="M247" s="172"/>
    </row>
    <row r="248" spans="13:13" x14ac:dyDescent="0.25">
      <c r="M248" s="172"/>
    </row>
    <row r="249" spans="13:13" x14ac:dyDescent="0.25">
      <c r="M249" s="172"/>
    </row>
    <row r="250" spans="13:13" x14ac:dyDescent="0.25">
      <c r="M250" s="172"/>
    </row>
    <row r="251" spans="13:13" x14ac:dyDescent="0.25">
      <c r="M251" s="172"/>
    </row>
    <row r="252" spans="13:13" x14ac:dyDescent="0.25">
      <c r="M252" s="172"/>
    </row>
    <row r="253" spans="13:13" x14ac:dyDescent="0.25">
      <c r="M253" s="172"/>
    </row>
    <row r="254" spans="13:13" x14ac:dyDescent="0.25">
      <c r="M254" s="172"/>
    </row>
    <row r="255" spans="13:13" x14ac:dyDescent="0.25">
      <c r="M255" s="172"/>
    </row>
    <row r="256" spans="13:13" x14ac:dyDescent="0.25">
      <c r="M256" s="172"/>
    </row>
    <row r="257" spans="13:13" x14ac:dyDescent="0.25">
      <c r="M257" s="172"/>
    </row>
    <row r="258" spans="13:13" x14ac:dyDescent="0.25">
      <c r="M258" s="172"/>
    </row>
    <row r="259" spans="13:13" x14ac:dyDescent="0.25">
      <c r="M259" s="172"/>
    </row>
    <row r="260" spans="13:13" x14ac:dyDescent="0.25">
      <c r="M260" s="172"/>
    </row>
    <row r="261" spans="13:13" x14ac:dyDescent="0.25">
      <c r="M261" s="172"/>
    </row>
    <row r="262" spans="13:13" x14ac:dyDescent="0.25">
      <c r="M262" s="172"/>
    </row>
    <row r="263" spans="13:13" x14ac:dyDescent="0.25">
      <c r="M263" s="172"/>
    </row>
    <row r="264" spans="13:13" x14ac:dyDescent="0.25">
      <c r="M264" s="172"/>
    </row>
    <row r="265" spans="13:13" x14ac:dyDescent="0.25">
      <c r="M265" s="172"/>
    </row>
    <row r="266" spans="13:13" x14ac:dyDescent="0.25">
      <c r="M266" s="172"/>
    </row>
    <row r="267" spans="13:13" x14ac:dyDescent="0.25">
      <c r="M267" s="172"/>
    </row>
    <row r="268" spans="13:13" x14ac:dyDescent="0.25">
      <c r="M268" s="172"/>
    </row>
    <row r="269" spans="13:13" x14ac:dyDescent="0.25">
      <c r="M269" s="172"/>
    </row>
    <row r="270" spans="13:13" x14ac:dyDescent="0.25">
      <c r="M270" s="172"/>
    </row>
    <row r="271" spans="13:13" x14ac:dyDescent="0.25">
      <c r="M271" s="172"/>
    </row>
    <row r="272" spans="13:13" x14ac:dyDescent="0.25">
      <c r="M272" s="172"/>
    </row>
    <row r="273" spans="13:13" x14ac:dyDescent="0.25">
      <c r="M273" s="172"/>
    </row>
    <row r="274" spans="13:13" x14ac:dyDescent="0.25">
      <c r="M274" s="172"/>
    </row>
    <row r="275" spans="13:13" x14ac:dyDescent="0.25">
      <c r="M275" s="172"/>
    </row>
    <row r="276" spans="13:13" x14ac:dyDescent="0.25">
      <c r="M276" s="172"/>
    </row>
    <row r="277" spans="13:13" x14ac:dyDescent="0.25">
      <c r="M277" s="172"/>
    </row>
    <row r="278" spans="13:13" x14ac:dyDescent="0.25">
      <c r="M278" s="172"/>
    </row>
    <row r="279" spans="13:13" x14ac:dyDescent="0.25">
      <c r="M279" s="172"/>
    </row>
    <row r="280" spans="13:13" x14ac:dyDescent="0.25">
      <c r="M280" s="172"/>
    </row>
    <row r="281" spans="13:13" x14ac:dyDescent="0.25">
      <c r="M281" s="172"/>
    </row>
    <row r="282" spans="13:13" x14ac:dyDescent="0.25">
      <c r="M282" s="172"/>
    </row>
    <row r="283" spans="13:13" x14ac:dyDescent="0.25">
      <c r="M283" s="172"/>
    </row>
    <row r="284" spans="13:13" x14ac:dyDescent="0.25">
      <c r="M284" s="172"/>
    </row>
    <row r="285" spans="13:13" x14ac:dyDescent="0.25">
      <c r="M285" s="172"/>
    </row>
    <row r="286" spans="13:13" x14ac:dyDescent="0.25">
      <c r="M286" s="172"/>
    </row>
    <row r="287" spans="13:13" x14ac:dyDescent="0.25">
      <c r="M287" s="172"/>
    </row>
    <row r="288" spans="13:13" x14ac:dyDescent="0.25">
      <c r="M288" s="172"/>
    </row>
    <row r="289" spans="13:13" x14ac:dyDescent="0.25">
      <c r="M289" s="172"/>
    </row>
    <row r="290" spans="13:13" x14ac:dyDescent="0.25">
      <c r="M290" s="172"/>
    </row>
    <row r="291" spans="13:13" x14ac:dyDescent="0.25">
      <c r="M291" s="172"/>
    </row>
    <row r="292" spans="13:13" x14ac:dyDescent="0.25">
      <c r="M292" s="172"/>
    </row>
    <row r="293" spans="13:13" x14ac:dyDescent="0.25">
      <c r="M293" s="172"/>
    </row>
    <row r="294" spans="13:13" x14ac:dyDescent="0.25">
      <c r="M294" s="173"/>
    </row>
    <row r="295" spans="13:13" x14ac:dyDescent="0.25">
      <c r="M295" s="173"/>
    </row>
    <row r="296" spans="13:13" x14ac:dyDescent="0.25">
      <c r="M296" s="173"/>
    </row>
    <row r="297" spans="13:13" x14ac:dyDescent="0.25">
      <c r="M297" s="173"/>
    </row>
    <row r="298" spans="13:13" x14ac:dyDescent="0.25">
      <c r="M298" s="173"/>
    </row>
    <row r="299" spans="13:13" x14ac:dyDescent="0.25">
      <c r="M299" s="173"/>
    </row>
    <row r="300" spans="13:13" x14ac:dyDescent="0.25">
      <c r="M300" s="173"/>
    </row>
  </sheetData>
  <mergeCells count="58">
    <mergeCell ref="J52:M52"/>
    <mergeCell ref="J57:M57"/>
    <mergeCell ref="J58:M58"/>
    <mergeCell ref="B50:L50"/>
    <mergeCell ref="J51:M51"/>
    <mergeCell ref="D48:I49"/>
    <mergeCell ref="J48:J49"/>
    <mergeCell ref="K48:K49"/>
    <mergeCell ref="L48:L49"/>
    <mergeCell ref="M48:M49"/>
    <mergeCell ref="M46:M47"/>
    <mergeCell ref="C42:L42"/>
    <mergeCell ref="D43:I44"/>
    <mergeCell ref="J43:J44"/>
    <mergeCell ref="K43:K44"/>
    <mergeCell ref="L43:L44"/>
    <mergeCell ref="M43:M44"/>
    <mergeCell ref="C45:L45"/>
    <mergeCell ref="D46:I47"/>
    <mergeCell ref="J46:J47"/>
    <mergeCell ref="K46:K47"/>
    <mergeCell ref="L46:L47"/>
    <mergeCell ref="M38:M39"/>
    <mergeCell ref="D40:I41"/>
    <mergeCell ref="J40:J41"/>
    <mergeCell ref="K40:K41"/>
    <mergeCell ref="L40:L41"/>
    <mergeCell ref="M40:M41"/>
    <mergeCell ref="C34:L34"/>
    <mergeCell ref="C35:L35"/>
    <mergeCell ref="C36:L36"/>
    <mergeCell ref="C37:L37"/>
    <mergeCell ref="D38:I39"/>
    <mergeCell ref="J38:J39"/>
    <mergeCell ref="K38:K39"/>
    <mergeCell ref="L38:L39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22:L22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01</vt:lpstr>
      <vt:lpstr>02</vt:lpstr>
      <vt:lpstr>03</vt:lpstr>
      <vt:lpstr>04</vt:lpstr>
      <vt:lpstr>05</vt:lpstr>
      <vt:lpstr>06</vt:lpstr>
      <vt:lpstr>07</vt:lpstr>
      <vt:lpstr>08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2021-08-03T09:32:51Z</cp:lastPrinted>
  <dcterms:created xsi:type="dcterms:W3CDTF">2021-02-11T08:32:12Z</dcterms:created>
  <dcterms:modified xsi:type="dcterms:W3CDTF">2023-06-15T08:44:11Z</dcterms:modified>
</cp:coreProperties>
</file>